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FBD761D-4115-4158-9BC0-B56DC843BCC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T7" i="1"/>
  <c r="BF8" i="1"/>
  <c r="BT8" i="1"/>
  <c r="BT9" i="1"/>
  <c r="BF10" i="1"/>
  <c r="BT10" i="1"/>
  <c r="BF11" i="1"/>
  <c r="BT11" i="1"/>
  <c r="BF12" i="1"/>
  <c r="BT12" i="1"/>
  <c r="BF13" i="1"/>
  <c r="BT13" i="1"/>
  <c r="BF14" i="1"/>
  <c r="BT14" i="1"/>
  <c r="BF15" i="1"/>
  <c r="BT15" i="1"/>
  <c r="BF16" i="1"/>
  <c r="BT16" i="1"/>
  <c r="BF17" i="1"/>
  <c r="BT17"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T36" i="1"/>
  <c r="BF37" i="1"/>
  <c r="BT37" i="1"/>
  <c r="BF38" i="1"/>
  <c r="BT38" i="1"/>
  <c r="BF39" i="1"/>
  <c r="BT39" i="1"/>
  <c r="BF40" i="1"/>
  <c r="BT40" i="1"/>
  <c r="BF41" i="1"/>
  <c r="BT41" i="1"/>
  <c r="BF42" i="1"/>
  <c r="BT42" i="1"/>
  <c r="BF43" i="1"/>
  <c r="BT43" i="1"/>
  <c r="BT44" i="1"/>
  <c r="BF45" i="1"/>
  <c r="BT45" i="1"/>
  <c r="BT46" i="1"/>
  <c r="BF47" i="1"/>
  <c r="BT47" i="1"/>
  <c r="BT48" i="1"/>
  <c r="BF49" i="1"/>
  <c r="BT49" i="1"/>
  <c r="BF50" i="1"/>
  <c r="BT50" i="1"/>
  <c r="BF51" i="1"/>
  <c r="BT51" i="1"/>
  <c r="BF52" i="1"/>
  <c r="BT52" i="1"/>
  <c r="BF53" i="1"/>
  <c r="BT53" i="1"/>
  <c r="BF54" i="1"/>
  <c r="BT54" i="1"/>
  <c r="BF55" i="1"/>
  <c r="BT55" i="1"/>
  <c r="BF56" i="1"/>
  <c r="BT56" i="1"/>
  <c r="BF57" i="1"/>
  <c r="BT57" i="1"/>
  <c r="BF58" i="1"/>
  <c r="BT58" i="1"/>
  <c r="BF59" i="1"/>
  <c r="BT59" i="1"/>
  <c r="BT60" i="1"/>
  <c r="BT61" i="1"/>
  <c r="BF62" i="1"/>
  <c r="BT62" i="1"/>
  <c r="BT63" i="1"/>
  <c r="BF64" i="1"/>
  <c r="BT64" i="1"/>
  <c r="BT65" i="1"/>
  <c r="BF66" i="1"/>
  <c r="BT66" i="1"/>
  <c r="BF67" i="1"/>
  <c r="BT67" i="1"/>
  <c r="BT68" i="1"/>
  <c r="BF69" i="1"/>
  <c r="BT69" i="1"/>
  <c r="BF70" i="1"/>
  <c r="BT70" i="1"/>
  <c r="BF71" i="1"/>
  <c r="BT71" i="1"/>
  <c r="BF72" i="1"/>
  <c r="BT72" i="1"/>
  <c r="BF73" i="1"/>
  <c r="BT73" i="1"/>
  <c r="BT74" i="1"/>
  <c r="BF75" i="1"/>
  <c r="BT75" i="1"/>
  <c r="BF76" i="1"/>
  <c r="BT76" i="1"/>
  <c r="BT77" i="1"/>
  <c r="BF78" i="1"/>
  <c r="BT78" i="1"/>
  <c r="BT79" i="1"/>
  <c r="BT80" i="1"/>
  <c r="BF81" i="1"/>
  <c r="BT81" i="1"/>
  <c r="BT82" i="1"/>
  <c r="BF83" i="1"/>
  <c r="BT83" i="1"/>
  <c r="BF84" i="1"/>
  <c r="BT84" i="1"/>
  <c r="BF85" i="1"/>
  <c r="BT85" i="1"/>
  <c r="BT86" i="1"/>
  <c r="BT87" i="1"/>
  <c r="BF88" i="1"/>
  <c r="BT88" i="1"/>
  <c r="BF89" i="1"/>
  <c r="BT89" i="1"/>
  <c r="BF90" i="1"/>
  <c r="BT90" i="1"/>
</calcChain>
</file>

<file path=xl/sharedStrings.xml><?xml version="1.0" encoding="utf-8"?>
<sst xmlns="http://schemas.openxmlformats.org/spreadsheetml/2006/main" count="5382" uniqueCount="1813">
  <si>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</si>
  <si>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</si>
  <si>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</si>
  <si>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</si>
  <si>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</si>
  <si>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</si>
  <si>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</si>
  <si>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</si>
  <si>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</si>
  <si>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</si>
  <si>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</si>
  <si>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</si>
  <si>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</si>
  <si>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</si>
  <si>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</si>
  <si>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</si>
  <si>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</si>
  <si>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</si>
  <si>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</si>
  <si>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</si>
  <si>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</si>
  <si>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</si>
  <si>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</si>
  <si>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</si>
  <si>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</si>
  <si>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</si>
  <si>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</si>
  <si>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</si>
  <si>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</si>
  <si>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</si>
  <si>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</si>
  <si>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</si>
  <si>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</si>
  <si>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</si>
  <si>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</si>
  <si>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</si>
  <si>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</si>
  <si>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</si>
  <si>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</si>
  <si>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</si>
  <si>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</si>
  <si>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</si>
  <si>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</si>
  <si>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</si>
  <si>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</si>
  <si>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</si>
  <si>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</si>
  <si>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</si>
  <si>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</si>
  <si>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</si>
  <si>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</si>
  <si>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</si>
  <si>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</si>
  <si>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</si>
  <si>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</si>
  <si>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</si>
  <si>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</si>
  <si>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</si>
  <si>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</si>
  <si>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</si>
  <si>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</si>
  <si>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</si>
  <si>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</si>
  <si>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</si>
  <si>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</si>
  <si>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</si>
  <si>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</si>
  <si>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</si>
  <si>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</si>
  <si>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</si>
  <si>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</si>
  <si>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</si>
  <si>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</si>
  <si>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Sime, D; Behrens, S</t>
  </si>
  <si>
    <t/>
  </si>
  <si>
    <t>Sime, Daniela; Behrens, Silvia</t>
  </si>
  <si>
    <t>Marginalized (non)citizens: migrant youth political engagement, volunteering and performative citizenship in the context of Brexit</t>
  </si>
  <si>
    <t>ETHNIC AND RACIAL STUDIES</t>
  </si>
  <si>
    <t>English</t>
  </si>
  <si>
    <t>Article</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</si>
  <si>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</si>
  <si>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</si>
  <si>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</si>
  <si>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</si>
  <si>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</si>
  <si>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</si>
  <si>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</si>
  <si>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</si>
  <si>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ROUTLEDGE JOURNALS, TAYLOR &amp; FRANCIS LTD</t>
  </si>
  <si>
    <t>ABINGDON</t>
  </si>
  <si>
    <t>2-4 PARK SQUARE, MILTON PARK, ABINGDON OX14 4RN, OXON, ENGLAND</t>
  </si>
  <si>
    <t>0141-9870</t>
  </si>
  <si>
    <t>1466-4356</t>
  </si>
  <si>
    <t>ETHNIC RACIAL STUD</t>
  </si>
  <si>
    <t>Ethn. Racial Stud.</t>
  </si>
  <si>
    <t>MAY 19</t>
  </si>
  <si>
    <t>10.1080/01419870.2022.2142061</t>
  </si>
  <si>
    <t>DEC 2023</t>
  </si>
  <si>
    <t>Ethnic Studies; Sociology</t>
  </si>
  <si>
    <t>Social Science Citation Index (SSCI)</t>
  </si>
  <si>
    <t>C7FA8</t>
  </si>
  <si>
    <t>Green Accepted, hybrid</t>
  </si>
  <si>
    <t>2023-10-25</t>
  </si>
  <si>
    <t>WOS:000893324100001</t>
  </si>
  <si>
    <t>Perzycka-Borowska, E</t>
  </si>
  <si>
    <t>Perzycka-Borowska, Elzbieta</t>
  </si>
  <si>
    <t>From Queer Guy to Queer Dancer: A Surrealistic Performative of Identity</t>
  </si>
  <si>
    <t>CULTURAL STUDIES-CRITICAL METHODOLOGIES</t>
  </si>
  <si>
    <t>Article; Early Access</t>
  </si>
  <si>
    <t>queer identity; performance autoethnography; surrealism; social activism; poetry</t>
  </si>
  <si>
    <t>The performative autoethnography technique transcends conventional storytelling, aiming to dismantle prejudices and evoke empathy, also the context of Polish society. The performative nature of the narrative is manifested through the metaphor of a queer dancer's surreal, waltz, articulating the dreams of those embracing their authentic identities inspiration from There Was a Queer Guy. Consequently, this poem does not merely exist as a literary piece but serves as a proactive instrument for social activism, calling for understanding and acceptance. The narrative seeks to harness collective strength to prevent the tragic loss of more queer youth to societal pressures and prejudices.</t>
  </si>
  <si>
    <t>[Perzycka-Borowska, Elzbieta] Uniwersytet Szczecinski Wydzial Humanist, Szczecin, Poland; [Perzycka-Borowska, Elzbieta] Univ Szczecin, Inst Pedag, Ul Michala Kleofasa Oginskiego 16, PL-71431 Szczecin, Poland</t>
  </si>
  <si>
    <t>University of Szczecin</t>
  </si>
  <si>
    <t>Perzycka-Borowska, E (corresponding author), Univ Szczecin, Inst Pedag, Ul Michala Kleofasa Oginskiego 16, PL-71431 Szczecin, Poland.</t>
  </si>
  <si>
    <t>elzbieta.perzycka-borowska@usz.edu.pl</t>
  </si>
  <si>
    <t>Perzycka-Borowska, Elzbieta/GMW-4794-2022</t>
  </si>
  <si>
    <t>Perzycka-Borowska, Elzbieta/0000-0002-7829-3806</t>
  </si>
  <si>
    <t>My heartfelt gratitude is extended to David Carless, the creator of There Was a Queer Guy featured in the article entitled: There Was a Queer Guy: A Performative Poetic Inquiry into Heterosexism, Cultural Studies amp;lt;-amp;gt; Critical Methodologies,</t>
  </si>
  <si>
    <t>My heartfelt gratitude is extended to David Carless, the creator of There Was a Queer Guy featured in the article entitled: There Was a Queer Guy: A Performative Poetic Inquiry into Heterosexism, Cultural Studies &amp; lt;-&amp; gt; Critical Methodologies, Online first July 27, 2023. His poignant narrative offered the inspiring spark for A Queer Dancer's Identities Waltz. His exploration of the queer identity in a heteronormative world laid the groundwork for the surreal journey in my poem. His work served as a lighthouse guiding my own creative process.</t>
  </si>
  <si>
    <t>SAGE PUBLICATIONS INC</t>
  </si>
  <si>
    <t>THOUSAND OAKS</t>
  </si>
  <si>
    <t>2455 TELLER RD, THOUSAND OAKS, CA 91320 USA</t>
  </si>
  <si>
    <t>1532-7086</t>
  </si>
  <si>
    <t>1552-356X</t>
  </si>
  <si>
    <t>CULT STUD-CRIT METHO</t>
  </si>
  <si>
    <t>Cult. Stud.-Crit. Methodologies</t>
  </si>
  <si>
    <t>2023 OCT 2</t>
  </si>
  <si>
    <t>10.1177/15327086231201569</t>
  </si>
  <si>
    <t>OCT 2023</t>
  </si>
  <si>
    <t>Cultural Studies</t>
  </si>
  <si>
    <t>Social Science Citation Index (SSCI); Arts &amp; Humanities Citation Index (A&amp;HCI)</t>
  </si>
  <si>
    <t>S9BK4</t>
  </si>
  <si>
    <t>WOS:001074045500001</t>
  </si>
  <si>
    <t>Ardic, T</t>
  </si>
  <si>
    <t>Ardic, Tuba</t>
  </si>
  <si>
    <t>Imagined Embedding(s): Young People's Reasons for Moving to Norway</t>
  </si>
  <si>
    <t>SOCIAL SCIENCES-BASEL</t>
  </si>
  <si>
    <t>youth mobility; employment; Norway; embedding; imagination</t>
  </si>
  <si>
    <t>SOCIAL-STRUCTURE; MIGRATION; MOBILITY; FUTURE; YOUTH; MIGRANTS; POLISH; TIMES</t>
  </si>
  <si>
    <t>There has been a plethora of scholarly work which examines the motivational and lingering factors of youth mobilities but there has not been a sufficient number of scholarly articles that explain specifically why Norway is a destination for youth, with a few exceptions. This paper focuses on young people who move to Norway for employment reasons. Six interviews were chosen via a purposeful sampling from a sample of 15 interviewees, who moved to Norway. The interviews were transcribed and were analysed via thematic analysis. As a result of the thematic analysis, it is observed that imagined embedding(s), a theorisation to explain the motivations to choose a destination place, can be applied to these cases. I contribute to the literature by applying imagined embedding(s) to the motivations for moving abroad, in this case to Norway for young people in mobility. Since most of the work examines the embedding(s) during mobility, my focus will be on the period before mobility and the initial period of mobility. This research proves that the economic reasons for movement are almost always coupled with other more intrinsic and non-economic motives and imagination(s) of a place.</t>
  </si>
  <si>
    <t>[Ardic, Tuba] Univ Bergen, Sociol Dept, Hogskulen Pa Vestlandet, N-5007 Bergen, Norway</t>
  </si>
  <si>
    <t>University of Bergen</t>
  </si>
  <si>
    <t>Ardic, T (corresponding author), Univ Bergen, Sociol Dept, Hogskulen Pa Vestlandet, N-5007 Bergen, Norway.</t>
  </si>
  <si>
    <t>tuba@ciderhuset.no</t>
  </si>
  <si>
    <t>European Union [649263]; H2020 Societal Challenges Programme [649263] Funding Source: H2020 Societal Challenges Programme</t>
  </si>
  <si>
    <t>European Union(European Union (EU)); H2020 Societal Challenges Programme(Horizon 2020)</t>
  </si>
  <si>
    <t>This paper is written as a part of the Horizon 2020 Move Project. This project has received funding from the European Union's Horizon 2020 research and innovation programme under grant agreement No 649263.</t>
  </si>
  <si>
    <t>MDPI</t>
  </si>
  <si>
    <t>BASEL</t>
  </si>
  <si>
    <t>ST ALBAN-ANLAGE 66, CH-4052 BASEL, SWITZERLAND</t>
  </si>
  <si>
    <t>2076-0760</t>
  </si>
  <si>
    <t>SOC SCI-BASEL</t>
  </si>
  <si>
    <t>Soc. Sci.-Basel</t>
  </si>
  <si>
    <t>10.3390/socsci12050309</t>
  </si>
  <si>
    <t>Social Sciences, Interdisciplinary</t>
  </si>
  <si>
    <t>Emerging Sources Citation Index (ESCI)</t>
  </si>
  <si>
    <t>Social Sciences - Other Topics</t>
  </si>
  <si>
    <t>J4XB8</t>
  </si>
  <si>
    <t>gold</t>
  </si>
  <si>
    <t>WOS:001009650600001</t>
  </si>
  <si>
    <t>Sengupta, D; Verghese, AK; Rys, M</t>
  </si>
  <si>
    <t>Sengupta, Debashish; Verghese, Aniisu K.; Rys, Maciej</t>
  </si>
  <si>
    <t>Motivations of Volunteering during Crises-Perspectives of Polish Youths during the Ukrainian Refugee Crisis</t>
  </si>
  <si>
    <t>ADMINISTRATIVE SCIENCES</t>
  </si>
  <si>
    <t>volunteering; motivations; crises; youth; Poland; Ukrainian refugees</t>
  </si>
  <si>
    <t>EMPOWERMENT; ENTREPRENEURSHIP; CHALLENGES</t>
  </si>
  <si>
    <t>Volunteering work has always played a key role in dealing with crises around the world. Understanding the motivations behind volunteering during a crisis could not only explain such behaviour but also become a guide for the government for future policies, to non-governmental organizations for attracting and recruiting more volunteers, for companies to attract and engage young talent and for society to encourage volunteering more. The present military conflict between Russia and Ukraine has resulted in an influx of over six million Ukrainian refugees in Poland. Given the phenomenal response of Polish people towards welcoming the Ukrainian refugees and, in general, the favourable attitude of the youth in Poland towards extending humanitarian aid to them, our present study examines the motivations of Polish youths behind volunteering during crises. The study also examined how volunteering has influenced their lives and future, besides understanding the barriers to volunteering. The research participants were Polish youths aged between 17-30 years of age. The participants were from both genders, students as well as working professionals. To take part, they had to prove that they took an active role in volunteering during a crisis and were able to share their personal stories and emotions in English. The findings of the research revealed normative, hedonic, eudaimonic and personal motivators behind volunteering during crises, with greater dominance of hedonic motivators, followed by normative, then eudaimonic and personal motivators. The influence of a mix of collectivist and individualistic cultures of Poland, with a progressive lean towards individualism, is clear in shaping the motivations behind the volunteering of these Polish youths. The role of intrinsic motivation is more pronounced when it comes to volunteering during crises.</t>
  </si>
  <si>
    <t>[Sengupta, Debashish] Pragyan Advisory, Gurugram 122102, India; [Verghese, Aniisu K.] Alliance Univ, Dept Management, Bangalore 562106, India; [Rys, Maciej] Univ Informat Technol &amp; Management, Dept Management, PL-35225 Rzeszow, Poland</t>
  </si>
  <si>
    <t>Alliance University; University of Information Technology &amp; Management Rzeszow</t>
  </si>
  <si>
    <t>Sengupta, D (corresponding author), Pragyan Advisory, Gurugram 122102, India.</t>
  </si>
  <si>
    <t>debashishsenguptaresearch@gmail.com</t>
  </si>
  <si>
    <t>Sengupta, Debashish/F-3017-2015</t>
  </si>
  <si>
    <t>Sengupta, Debashish/0000-0001-9415-6548</t>
  </si>
  <si>
    <t>2076-3387</t>
  </si>
  <si>
    <t>ADM SCI</t>
  </si>
  <si>
    <t>Adm. Sci.</t>
  </si>
  <si>
    <t>FEB</t>
  </si>
  <si>
    <t>10.3390/admsci13020053</t>
  </si>
  <si>
    <t>Management</t>
  </si>
  <si>
    <t>Business &amp; Economics</t>
  </si>
  <si>
    <t>9F9DT</t>
  </si>
  <si>
    <t>WOS:000937763700001</t>
  </si>
  <si>
    <t>Chmielewski, W</t>
  </si>
  <si>
    <t>Chmielewski, Witold</t>
  </si>
  <si>
    <t>Education of Polish children and youth in Livingstone, Northern Rhodesia, Africa, in 1941-1944</t>
  </si>
  <si>
    <t>HISTORY OF EDUCATION &amp; CHILDRENS LITERATURE</t>
  </si>
  <si>
    <t>School; Education; Youth; Students; Teachers; Africa; XX Century</t>
  </si>
  <si>
    <t>The aim of the article is to portray the establishment of the first Polish schools in East-Central and Southern Africa during the Second World War. The article uses methods relevant to research in the history of education. It presents the emergence of the schools in question as well as the difficulties and achievements related to their activity. The goals and methods of educational and teaching work are also presented here. Particular attention has been paid to the guarding of children and young people against denationalisation, as well as preparing them for life and work both at home and abroad. The role of after-school club activities and youth organisations in the educational process of the young generation has also been emphasised. The problem is presented based on archival records located mainly at the Polish Institute and Sikorski Museum in London as well as the Hoover Institution on War, Revolution and Peace in Stanford, and also contained in Poland's national resources, in particular at the Institute of National Remembrance and at the Archive of New Files in Warsaw. The schools in Livingstone, which were established in the analysed period under review, developed methods of work in exile that were later applied and further developed in schools organised in over 20 settlements and centres of Polish refugees in Africa. In this way, the schools in question influenced the development of Polish education as well as broadly defined cultural and educational activities in exile during the Second World War.</t>
  </si>
  <si>
    <t>[Chmielewski, Witold] Jesuit Univ Ignatianum Krakow, Fac Educ, Krakow, Poland</t>
  </si>
  <si>
    <t>Chmielewski, W (corresponding author), Jesuit Univ Ignatianum Krakow, Fac Educ, Krakow, Poland.</t>
  </si>
  <si>
    <t>witold.chmielewski@ignatianum.edu.pl</t>
  </si>
  <si>
    <t>EDIZIONI UNIVERSITA MACERATA</t>
  </si>
  <si>
    <t>MACERATA</t>
  </si>
  <si>
    <t>CENTRO DIREZIONALE, VIA CARDUCCI, 63-A, MACERATA, 62100, ITALY</t>
  </si>
  <si>
    <t>1971-1093</t>
  </si>
  <si>
    <t>1971-1131</t>
  </si>
  <si>
    <t>HIST EDUC CHILD LIT</t>
  </si>
  <si>
    <t>Hist. Educ. Child. Lit.</t>
  </si>
  <si>
    <t>History</t>
  </si>
  <si>
    <t>Arts &amp; Humanities Citation Index (A&amp;HCI)</t>
  </si>
  <si>
    <t>L1RO0</t>
  </si>
  <si>
    <t>WOS:001021100200016</t>
  </si>
  <si>
    <t>Witkowski, K</t>
  </si>
  <si>
    <t>Witkowski, Kazimierz</t>
  </si>
  <si>
    <t>Kancho Kenneth Funakoshi: a turn-of-the-century karate grand master</t>
  </si>
  <si>
    <t>ARCHIVES OF BUDO SCIENCE OF MARTIAL ARTS AND EXTREME SPORTS</t>
  </si>
  <si>
    <t>budo; desk research; Funakoshi Shotokan Karate Association; kata; kumite</t>
  </si>
  <si>
    <t>PERSONALITY PROFILE; COMBAT SPORTS; KYOKUSHIN KARATE; COMPETITORS; EXAMPLE; YOUTH</t>
  </si>
  <si>
    <t>Background &amp; Study Aim: Material &amp; Methods: Results: Conclusions: Many studies have been devoted to karate and the person of master Gichin Funakoshi. However, no schol-arly study has been devoted to Kancho Kenneth Funakoshi's message in karate. Kancho Kenneth Funakoshi is known as a world-renowned promoter of budo values through karate. It was important for the master to treat karate as a martial art, a combat sport and a self-defence system. Accordingly, the purpose of the paper was knowledge about Kancho Kenneth Funakoshi activities in Poland. The method used was desk research by analysing source materials in the form of articles, books, videos, web- sites and interviews. Only official and authorized sources were used. A profile of the master is presented concerning his development in martial arts through judo, kendo and ka- rate to his established position in karate in the United States of America. This is followed by a description of his teaching method and the growing interest in his teaching in the divided karate community in Poland. Kancho Kenneth Funakoshi brought karate in Poland into the 21st century with dignity by unifying the Polish karate community at the turn of the century. His leadership position in Central Europe contributed to the de- velopment of the Funakoshi Shotokan Karate Association (FSKA).</t>
  </si>
  <si>
    <t>[Witkowski, Kazimierz] Wroclaw Univ Hlth &amp; Sport Sci, Fac Phys Educ &amp; Sports, Wroclaw, Poland</t>
  </si>
  <si>
    <t>Witkowski, K (corresponding author), Wroclaw Univ Hlth &amp; Sport Sci, Fac Phys Educ &amp; Sports, Wroclaw, Poland.</t>
  </si>
  <si>
    <t>kazimierz.witkowski@awf.wroc.pl</t>
  </si>
  <si>
    <t>ARCHIVES BUDO SCIENCE MARTIAL ARTS &amp; EXTREME SPORTS</t>
  </si>
  <si>
    <t>WARSAW</t>
  </si>
  <si>
    <t>ARCHIVES BUDO SCIENCE MARTIAL ARTS &amp; EXTREME SPORTS, WARSAW, 00000, POLAND</t>
  </si>
  <si>
    <t>2300-8822</t>
  </si>
  <si>
    <t>ARCH BUDO SCI MARTIA</t>
  </si>
  <si>
    <t>Arch. Budo Sci. Martial Arts Extreme Sports</t>
  </si>
  <si>
    <t>DEC 27</t>
  </si>
  <si>
    <t>Sport Sciences</t>
  </si>
  <si>
    <t>D8DF4</t>
  </si>
  <si>
    <t>WOS:000970971200001</t>
  </si>
  <si>
    <t>Studzinska, D; Szmytkowska, M; Nowicka, K</t>
  </si>
  <si>
    <t>Studzinska, Dominika; Szmytkowska, Magdalena; Nowicka, Klaudia</t>
  </si>
  <si>
    <t>Civic engagement of Polish women in Germany and ongoing feminisation of contemporary migration processes</t>
  </si>
  <si>
    <t>GENDER PLACE AND CULTURE</t>
  </si>
  <si>
    <t>Berlin; civic engagement; Hamburg; Polish women; Women's migration</t>
  </si>
  <si>
    <t>POLITICAL-PARTICIPATION; MIGRANT ORGANIZATIONS; NARRATIVES; LIFE; INTEGRATION; MINORITIES; YOUTH</t>
  </si>
  <si>
    <t>Civic, cultural and political engagement of women is an intrinsically interesting issue in the context of Polish migration processes. The Poles constitute the second largest group of immigrants in Germany, after the Turks. Despite this fact, they are still considered the so-called invisible minority, characterised by generally low social and civic engagement which is mainly due to the history of migration to Germany before 1989. However, it has been gradually changing in recent years and nowadays different behaviour patterns can be observed. This is particularly visible among the women who are more socially, culturally and politically active than the men. Although it cannot be regarded as a general trend, it may be considered a significant precedent indicating some key changes in Polish migration to Germany. What is more, the level of socio-political engagement depends on the host city itself, as well as on numerous socio-cultural and economic issues. In order to grasp the variability of behaviour patterns and approaches of the Polish women in Germany, a series of in-depth interviews was carried out in two German cities: Berlin and Hamburg. The study allowed to assess the level of participation in both cities and revealed some reasons behind the diversity of behaviour patterns observed in the selected cities.</t>
  </si>
  <si>
    <t>[Studzinska, Dominika; Szmytkowska, Magdalena; Nowicka, Klaudia] Univ Gdansk, Dept Socio Econ Geog, Gdansk, Poland</t>
  </si>
  <si>
    <t>Fahrenheit Universities; University of Gdansk</t>
  </si>
  <si>
    <t>Studzinska, D (corresponding author), Univ Gdansk, Dept Socio Econ Geog, Gdansk, Poland.</t>
  </si>
  <si>
    <t>dominika.studzinska@ug.edu.pl</t>
  </si>
  <si>
    <t>studzińska, dominika/A-5610-2018</t>
  </si>
  <si>
    <t>Polish-German Foundation for Science [2018-17]</t>
  </si>
  <si>
    <t>Polish-German Foundation for Science</t>
  </si>
  <si>
    <t>The article is based on the research material gathered during qualitative research done under the project 'Areas of social activity of Polish migrants in Germany. Comparative study of Berlin and Hamburg' (no. 2018-17) financed by the Polish-German Foundation for Science.</t>
  </si>
  <si>
    <t>0966-369X</t>
  </si>
  <si>
    <t>1360-0524</t>
  </si>
  <si>
    <t>GENDER PLACE CULT</t>
  </si>
  <si>
    <t>Gend. Place Cult.</t>
  </si>
  <si>
    <t>SEP 2</t>
  </si>
  <si>
    <t>10.1080/0966369X.2022.2158177</t>
  </si>
  <si>
    <t>DEC 2022</t>
  </si>
  <si>
    <t>Geography; Women's Studies</t>
  </si>
  <si>
    <t>N8GS7</t>
  </si>
  <si>
    <t>WOS:000900741900001</t>
  </si>
  <si>
    <t>Bulat, MM</t>
  </si>
  <si>
    <t>Bulat, Miroslawa M.</t>
  </si>
  <si>
    <t>Secrets of Ester Rachel Kaminska. The Jewish Theatre in Warsaw and its Patron</t>
  </si>
  <si>
    <t>KWARTALNIK HISTORII ZYDOW-JEWISH HISTORY QUARTERLY</t>
  </si>
  <si>
    <t>Ester Rachel Kaminska; Warsaw; Jewish theatre; Yiddish theatre; anti-theatrical prejudice; Jewish actresses' memoirs; Jewish identity; Jews; Jewesses from PorozOw; litvaks; motherhood in gender studies</t>
  </si>
  <si>
    <t>The article is devoted to Ester Rachel Kaminska (1870-1925), a legendary Jew-ish actress, one of the first women on the Yiddish stage, since 1955 the patron of the Jewish theatre in Warsaw. It shows her Jewish and non-Jewish contacts and connections, striving to discover the secret of her uniqueness and uniqueness.At the beginning, anti-theatre prejudices in the Jewish community are dis-cussed, which the first actors, especially women, had to face if they wanted to per-form in public on stage and make a living from it. At the same time, Kaminska is included in the long tradition of performances in Yiddish in Warsaw, dating back to the years before A. Goldfaden established a professional secular Yiddish theatre, i.e. before 1876.Then, the question is answered why the artist hailing from Lithuanian Jews was chosen as the patron of the Jewish theatre in Warsaw. Based on her memoirs Derner un blumen, published in 2020 in Polish as Boso przez ciernie i kwiaty (Barefoot Through Thorns and Flowers), it is shown how the actress herself understood the identity of a Litvak woman and a Varsovian woman. The relationship between the artist born in PorozOw (today Belarus) and Warsaw is presented. The article discusses the youth of the future star. Her non-artistic gainful occupations were taken into account. Artistic initiations were not omitted: her first trips to the theatre, singing lessons, debut in operetta, participation in a drama performance. However, her achievements in the country (Russian Empire) and abroad (USA) are also taken into account, which consolidated her position and decided about her choice as the patron of the state Jewish theatre in Warsaw.In addition, the article explains why Ester Rachel Kaminska was called the mother of Jewish theatre (this term was placed on her matzevah) and what vision of the theatre was associated with it. At the same time, the distinction introduced in the gender theory (by A. Rich) between motherhood as an experience and moth-erhood as an institution is used. The achievements of the Kaminski family, which can be called a theatrical dynasty, are taken into account. Women belonging to it inherited the roles of their eminent mothers, creating a performing tradition and continuing the concept of artistic Yiddish theatre focused on a demanding viewer and open to non-Jewish audiences.</t>
  </si>
  <si>
    <t>JEWISH HISTORICAL INST</t>
  </si>
  <si>
    <t>UL TLOMACKIE 3-5, WARSAW, 00-090, POLAND</t>
  </si>
  <si>
    <t>1899-3044</t>
  </si>
  <si>
    <t>KWARTALNIK HIST ZYDO</t>
  </si>
  <si>
    <t>Kwartalnik Hist. Zydow</t>
  </si>
  <si>
    <t>DEC</t>
  </si>
  <si>
    <t>L9YY7</t>
  </si>
  <si>
    <t>WOS:001026769600003</t>
  </si>
  <si>
    <t>Olszewski-Strzyzowski, DJ; Pasek, M; Lipowski, M</t>
  </si>
  <si>
    <t>Olszewski-Strzyzowski, Dariusz Jacek; Pasek, Marcin; Lipowski, Mariusz</t>
  </si>
  <si>
    <t>Perspectives for Tourism Development in the Post-Pandemic Period in the Opinions of University Students</t>
  </si>
  <si>
    <t>SUSTAINABILITY</t>
  </si>
  <si>
    <t>youth; students; tourist activity; COVID-19 pandemic; trends; perspectives; contemporary tourism</t>
  </si>
  <si>
    <t>The dynamic growth and evolution of tourism in recent times and its growing importance for the economies of many countries has been drastically hampered by the COVID-19 pandemic. The pandemic has not only affected tourism through travel restrictions and the associated difficulties faced by the tourism industry, but it has also changed people's tourism preferences (mass tourism has been replaced by more sustainable tourism), as well as their motives for undertaking tourism. The aim of this study is to assess students' views on the role of the COVID-19 pandemic in shaping their tourism experiences and beliefs about the future of tourism in the perspective of the pandemic and its global implications. The issue is of interest given the young age of the study participants and the belief that they are key influencers in shaping the image of global tourism in the post-pandemic period. The participants of this study were 196 students from higher education institutions in Gdansk, representing both tourism- and non-tourism-related majors. The aim of this study was achieved using the diagnostic survey method, collecting information about the respondents' beliefs based on a research tool in the form of a survey questionnaire. The results suggest that tourism activities and students' motives for engaging in them may change after the pandemic expires compared to before COVID-19. In general, studying tourism is associated with moderate attitudes towards the aftermath of the coronavirus compared to the more radical responses of students who do not study tourism. A limitation of this pilot study was the geographical restriction of the respondents to the Polish population, which makes it difficult at this stage to draw more generalized conclusions.</t>
  </si>
  <si>
    <t>[Olszewski-Strzyzowski, Dariusz Jacek; Pasek, Marcin; Lipowski, Mariusz] Gdansk Univ Phys Educ &amp; Sport, Fac Phys Culture, PL-80336 Gdansk, Poland</t>
  </si>
  <si>
    <t>Gdansk University of Physical Education &amp; Sport</t>
  </si>
  <si>
    <t>Olszewski-Strzyzowski, DJ (corresponding author), Gdansk Univ Phys Educ &amp; Sport, Fac Phys Culture, PL-80336 Gdansk, Poland.</t>
  </si>
  <si>
    <t>dariusz.olszewski@awf.gda.pl</t>
  </si>
  <si>
    <t>Lipowski, Mariusz/0000-0002-8389-7006</t>
  </si>
  <si>
    <t>2071-1050</t>
  </si>
  <si>
    <t>SUSTAINABILITY-BASEL</t>
  </si>
  <si>
    <t>Sustainability</t>
  </si>
  <si>
    <t>10.3390/su142416833</t>
  </si>
  <si>
    <t>Green &amp; Sustainable Science &amp; Technology; Environmental Sciences; Environmental Studies</t>
  </si>
  <si>
    <t>Science Citation Index Expanded (SCI-EXPANDED); Social Science Citation Index (SSCI)</t>
  </si>
  <si>
    <t>Science &amp; Technology - Other Topics; Environmental Sciences &amp; Ecology</t>
  </si>
  <si>
    <t>7H6GQ</t>
  </si>
  <si>
    <t>WOS:000903299900001</t>
  </si>
  <si>
    <t>Sobczak, M</t>
  </si>
  <si>
    <t>Sobczak, Michal</t>
  </si>
  <si>
    <t>Innovation Despite Backsliding-the Importance of the Events of 7th August 2020 for Polish LGBTQIA Youth</t>
  </si>
  <si>
    <t>HUMAN RIGHTS REVIEW</t>
  </si>
  <si>
    <t>LGBTQIA; Poland; Homophobia; Queer anarchism; Central and Eastern Europe; Law of imitation theory</t>
  </si>
  <si>
    <t>GENDER; QUEER; POLITICS; RIGHTS; POLAND</t>
  </si>
  <si>
    <t>In this paper, I analysed the events of 7th August 2020 in Warsaw, when 48 people were detained by the Polish police who brutally raided solidarity demonstration with non-binary activist Margot Szutowicz. The aim of the paper is to explore queer activism in Poland on microsociological level using Gabriel Tarde imitation theory. I tried to show how individual experience of resistance gave rise to new, innovative forms of activism which became a social phenomenon. In my research, I used in-depth interviews with some of detainees and over 180 diaries/memoirs of Polish LGBTQIA people.</t>
  </si>
  <si>
    <t>[Sobczak, Michal] Univ Warsaw, Fac Appl Social Sci &amp; Resocializat, Zurawia 4, PL-00503 Warsaw, Poland</t>
  </si>
  <si>
    <t>University of Warsaw</t>
  </si>
  <si>
    <t>Sobczak, M (corresponding author), Univ Warsaw, Fac Appl Social Sci &amp; Resocializat, Zurawia 4, PL-00503 Warsaw, Poland.</t>
  </si>
  <si>
    <t>m.sobczak14@uw.edu.pl</t>
  </si>
  <si>
    <t>SPRINGER</t>
  </si>
  <si>
    <t>DORDRECHT</t>
  </si>
  <si>
    <t>VAN GODEWIJCKSTRAAT 30, 3311 GZ DORDRECHT, NETHERLANDS</t>
  </si>
  <si>
    <t>1524-8879</t>
  </si>
  <si>
    <t>1874-6306</t>
  </si>
  <si>
    <t>HUM RIGHTS REV</t>
  </si>
  <si>
    <t>Hum. Rights Rev.</t>
  </si>
  <si>
    <t>10.1007/s12142-022-00671-3</t>
  </si>
  <si>
    <t>NOV 2022</t>
  </si>
  <si>
    <t>Law</t>
  </si>
  <si>
    <t>Government &amp; Law</t>
  </si>
  <si>
    <t>6W4CK</t>
  </si>
  <si>
    <t>hybrid</t>
  </si>
  <si>
    <t>WOS:000884154200001</t>
  </si>
  <si>
    <t>Korzh-Ikaieva, T; Kaliniuk, A; Shapoval, L; Nelya, L; Polishko, N</t>
  </si>
  <si>
    <t>Korzh-Ikaieva, Taisiia; Kaliniuk, Anzhela; Shapoval, Lesia; Nelya, Liakh; Polishko, Natalia</t>
  </si>
  <si>
    <t>Effectiveness of gender policy in the activities of the Ukrainian police in the context of intensifying European integration processes</t>
  </si>
  <si>
    <t>CUESTIONES POLITICAS</t>
  </si>
  <si>
    <t>gender policy; National Police of Ukraine; prevention; domestic violence; gender discrimination</t>
  </si>
  <si>
    <t>The article offers a comparative legal analysis of the legislation in the regulation of the combat and prevention of gender violence by the police, studying, for this, the best international experience in this area. It indicates the need to define in the law profile the specific subdivisions of the National Police that carry out prevention of domestic violence, gender violence (Department of Preventive Activities; Patrol Service; Youth Prevention Units; District Police Service) to regulate its powers, competences and attributions. It is argued that a number of organizational and technical measures will help to increase the effectiveness of gender policy in the activities of the Ukrainian police: the creation of widely available databases showing statistics on cases of gender-based domestic violence, investigations and punishments, categories of victims and perpetrators. By way of conclusion, the desirability of introducing international best practices in policing in this area is demonstrated, in particular the adaptation of the Blue Card procedure carried out by the Polish police.</t>
  </si>
  <si>
    <t>[Korzh-Ikaieva, Taisiia] Main Directorate Natl Police, Kiev, Ukraine; [Kaliniuk, Anzhela; Polishko, Natalia] Natl Acad Internal Affairs, Dept Civil &amp; Jurid Disciplines, Kiev, Ukraine; [Shapoval, Lesia] Natl Acad Internal Affairs, Civil &amp; Jurid Disciplines, Kiev, Ukraine; [Nelya, Liakh] Natl Acad Internal Affairs, Dept Polish Law, Kiev, Ukraine</t>
  </si>
  <si>
    <t>National Academy of Internal Affairs; National Academy of Internal Affairs; National Academy of Internal Affairs</t>
  </si>
  <si>
    <t>Korzh-Ikaieva, T (corresponding author), Main Directorate Natl Police, Kiev, Ukraine.</t>
  </si>
  <si>
    <t>Korzh-Ikaieva, Taisiia/HNQ-4686-2023</t>
  </si>
  <si>
    <t>Sapoval, Lesa/0000-0003-4503-9075; Korz-Ikaeva, Taisia/0000-0002-8908-9923; Lah, Nela/0000-0002-0260-708X; Kalinuk, Anzela/0000-0001-8032-3632</t>
  </si>
  <si>
    <t>UNIV ZULIA, FAC CIENCIAS JURIDICAS &amp; POLITICAS</t>
  </si>
  <si>
    <t>MARACAIBO</t>
  </si>
  <si>
    <t>AV 4 BELLAVISTA CON CALLE 74, EDIF FUNDALUZ, PISOS 10 &amp; 4, MARACAIBO, 4002, VENEZUELA</t>
  </si>
  <si>
    <t>0798-1406</t>
  </si>
  <si>
    <t>2542-3185</t>
  </si>
  <si>
    <t>CUEST POLITICAS</t>
  </si>
  <si>
    <t>Cuest. Politicas</t>
  </si>
  <si>
    <t>JUL-DEC</t>
  </si>
  <si>
    <t>10.46398/cuestpol.4073.15</t>
  </si>
  <si>
    <t>Political Science</t>
  </si>
  <si>
    <t>3O9UZ</t>
  </si>
  <si>
    <t>WOS:000837182800017</t>
  </si>
  <si>
    <t>Szymczak, W; Makosa, PM; Adamczyk, T</t>
  </si>
  <si>
    <t>Szymczak, Wioletta; Makosa, Pawel Michal; Adamczyk, Tomasz</t>
  </si>
  <si>
    <t>Attitudes of Polish Young Adults towards the Roman Catholic Church: A Sociological and Pastoral Analysis of Empirical Research among Young Adults and Teachers</t>
  </si>
  <si>
    <t>RELIGIONS</t>
  </si>
  <si>
    <t>youth; teachers; Church; Poland; sociology; pastoral theology</t>
  </si>
  <si>
    <t>The article provides a sociological and pastoral analysis of a representative empirical study conducted by means of an interview questionnaire among 1003 secondary school students in 2020 and 2021. The analysis was expanded to include data from parallel and similarly designed sociological studies carried out among teachers of religious education in order to obtain a broader view of the research problems and a better understanding of young adults by becoming familiar with the perceptions and opinions of teachers on the analysed issues. The article reflects on and discusses the following issues: personal relationships between young adults and the Church along with their expectations towards the latter, factors considered to persuade young adults to develop their faith and be part of the Church, as well as Church activities and offers regarded by the surveyed subjects as particularly needed. These issues, presented from an interdisciplinary perspective, provide a deeper insight into people's relations with the Church and allow for diagnosis of their needs and expectations. They also enable identification of the elements and aspects of the functioning of the religious institution, which, in a pluralistic society and the course of the ever-advancing secularisation, requires a profound diagnosis, a thorough analysis and questions about the adequacy of forms and methods of evangelisation, as well as ways of reaching the target audience and the fulfilment of the fundamental religious mission.</t>
  </si>
  <si>
    <t>[Szymczak, Wioletta; Adamczyk, Tomasz] John Paul II Catholic Univ Lublin, Inst Sociol Sci, PL-20950 Lublin, Poland; [Makosa, Pawel Michal] John Paul II Catholic Univ Lublin, Inst Theol, PL-20950 Lublin, Poland</t>
  </si>
  <si>
    <t>Catholic University of Lublin; Catholic University of Lublin</t>
  </si>
  <si>
    <t>Makosa, PM (corresponding author), John Paul II Catholic Univ Lublin, Inst Theol, PL-20950 Lublin, Poland.</t>
  </si>
  <si>
    <t>wioletsz@kul.pl; makosa@kul.pl; tomasz.adamczyk@kul.pl</t>
  </si>
  <si>
    <t>; Makosa, Pawel/M-9886-2013</t>
  </si>
  <si>
    <t>Szymczak, Wioletta/0000-0002-8749-8862; Makosa, Pawel/0000-0002-4664-7024</t>
  </si>
  <si>
    <t>Ministry of Education and Science, Republic of Poland [028/RID/2018/19]</t>
  </si>
  <si>
    <t>Ministry of Education and Science, Republic of Poland</t>
  </si>
  <si>
    <t>The article is a part of the project funded by the Ministry of Education and Science, Republic of Poland, Regional Initiative of Excellence in 2019-2022, 028/RID/2018/19, the amount of funding: 11 742 500 PLN.</t>
  </si>
  <si>
    <t>2077-1444</t>
  </si>
  <si>
    <t>Religions</t>
  </si>
  <si>
    <t>JUL</t>
  </si>
  <si>
    <t>10.3390/rel13070612</t>
  </si>
  <si>
    <t>Religion</t>
  </si>
  <si>
    <t>3H0RX</t>
  </si>
  <si>
    <t>WOS:000831752200001</t>
  </si>
  <si>
    <t>Koikkalainen, S; Lulle, A; King, R; Leon-Himmelstine, C; Szkudlarek, A</t>
  </si>
  <si>
    <t>Koikkalainen, Saara; Lulle, Aija; King, Russell; Leon-Himmelstine, Carmen; Szkudlarek, Aleksandra</t>
  </si>
  <si>
    <t>Decision-making and the trajectories of young Europeans in the London region: the planners, the dreamers, and the accidental migrants</t>
  </si>
  <si>
    <t>COMPARATIVE MIGRATION STUDIES</t>
  </si>
  <si>
    <t>EU; Free movement; Youth migration; Migration decision-making; London region; Polish migrants; Finnish migrants; Spanish migrants; Brexit</t>
  </si>
  <si>
    <t>LIFE-COURSE; MIGRATION; MOBILITY</t>
  </si>
  <si>
    <t>This paper focuses on the intra-EU movement of young adults from Finland, Poland, and Spain who have settled, short- or long-term, in London and its wider region. In our comparative analysis, we find that the 46 interviewees differ in the way in which they took the original decision to move to the UK. Study, work, career, life goals, and lifestyle are the main variables shaping, in various combinations, migration decisions and plans. We categorize the decision-making and subsequent trajectories into three groups based on migrants' life-stories. The first group, the planners, had a long-term plan to move abroad with well-defined objectives of what they hoped to achieve. The second group, the dreamers, had the idea to move abroad someday, but then decided to activate the idea rather suddenly. The third group, the accidental migrants, moved abroad almost by accident, having had no prior plans, but responded to the opportunity when it arose out of a chance event, and had no specific plans as to what they would do abroad. The boundaries between these groups are somewhat blurred and the mobile individual's attitudes and motivation towards migration may change over time. Examining the decision-making process of current migrants helps to estimate how inbound mobility to the UK from the EU might change in the new post-Brexit migration scenario.</t>
  </si>
  <si>
    <t>[Koikkalainen, Saara] Univ Eastern Finland, Karelian Inst, POB 111, Joensuu 80101, Finland; [Lulle, Aija] Loughborough Univ, Geog Dept, E0-13,Geog Bldg,Epinal Way, Loughborough LE11 3TU, Leics, England; [King, Russell] Univ Sussex, Sussex Ctr Migrat Res, Sch Global Studies, Arts Bldg C,Arts Rd, Brighton BN1 9RH, E Sussex, England; [Leon-Himmelstine, Carmen] ODI, 203 Blackfriars Rd, London SE1 8NJ, England; [Szkudlarek, Aleksandra] Univ Warsaw, Fac Sociol, Karowa 18, PL-00927 Warsaw, Poland</t>
  </si>
  <si>
    <t>University of Eastern Finland; Loughborough University; University of Sussex; University of Warsaw</t>
  </si>
  <si>
    <t>Koikkalainen, S (corresponding author), Univ Eastern Finland, Karelian Inst, POB 111, Joensuu 80101, Finland.</t>
  </si>
  <si>
    <t>saara.koikkalainen@uef.fi</t>
  </si>
  <si>
    <t>Koikkalainen, Saara/0000-0003-0199-2331</t>
  </si>
  <si>
    <t>Horizon2020: YMOBILITY-Youth Mobility: Maximising Opportunities for Individuals, Labour Markets and Regions in Europe [649491]; Academy of Finland: Transnationalism as a Social Resource among Diaspora Communities [295417]; Kone Foundation: Post-Brexit London: Nordic migrants in a changing city [201806987]; Academy of Finland (AKA) [295417, 295417] Funding Source: Academy of Finland (AKA)</t>
  </si>
  <si>
    <t>Horizon2020: YMOBILITY-Youth Mobility: Maximising Opportunities for Individuals, Labour Markets and Regions in Europe; Academy of Finland: Transnationalism as a Social Resource among Diaspora Communities; Kone Foundation: Post-Brexit London: Nordic migrants in a changing city; Academy of Finland (AKA)(Research Council of Finland)</t>
  </si>
  <si>
    <t>Horizon2020: YMOBILITY-Youth Mobility: Maximising Opportunities for Individuals, Labour Markets and Regions in Europe, Grant No. 649491 (2015-2018). Academy of Finland: Transnationalism as a Social Resource among Diaspora Communities, Grant No. 295417 (2016-2020). Kone Foundation: Post-Brexit London: Nordic migrants in a changing city, Grant No. 201806987 (2018-2021).</t>
  </si>
  <si>
    <t>SPRINGERNATURE</t>
  </si>
  <si>
    <t>LONDON</t>
  </si>
  <si>
    <t>CAMPUS, 4 CRINAN ST, LONDON, N1 9XW, ENGLAND</t>
  </si>
  <si>
    <t>2214-594X</t>
  </si>
  <si>
    <t>COMP MIGR STUD</t>
  </si>
  <si>
    <t>Comp. Migr. Stud.</t>
  </si>
  <si>
    <t>JUN 22</t>
  </si>
  <si>
    <t>10.1186/s40878-022-00300-5</t>
  </si>
  <si>
    <t>Demography</t>
  </si>
  <si>
    <t>2H3YR</t>
  </si>
  <si>
    <t>gold, Green Published</t>
  </si>
  <si>
    <t>WOS:000814234500001</t>
  </si>
  <si>
    <t>Horowski, J</t>
  </si>
  <si>
    <t>Horowski, Jaroslaw</t>
  </si>
  <si>
    <t>Religion lesson in schools in Poland - the subject of dispute and the unused potential</t>
  </si>
  <si>
    <t>BRITISH JOURNAL OF RELIGIOUS EDUCATION</t>
  </si>
  <si>
    <t>religion lessons in Poland; the religiosity of Polish youth; confessional religious education; research on religious education in Poland; legal conditions of religion lessons; ALT-TITLE</t>
  </si>
  <si>
    <t>EDUCATION</t>
  </si>
  <si>
    <t>The aim of this article is to examine lessons on religion in Poland from the perspective of the prevailing legal, social, cultural, and organisational conditions, as well as to look at the research that has already been devoted to this topic. In the first part, the religious context specific to Poland, based on level of declared religious identity which leads to a clear domination of Catholics over representatives of other religions and denominations, is discussed. The rules underlying the organisation of the teaching of religion as defined in law are also presented in this section. In Poland, where religion lessons are of a confessional nature, the decision about students' participation must be made by parents, or by the students if they are adults. In the second part of the text, research specific to religious education in schools is presented. In Poland, this subject is approached primarily from a philosophical and theological perspective, as teachers of religion are trained in theological faculties. Consequently, as part of a general reflection on religious education, personalistic thought is developed (and especially the pedagogy of the person). An ongoing opposition to confessional religious lessons, resulting from secularisation processes, has also led to concepts of school religious education being built on assumptions of critical theory. However, little empirical research on religion lessons in Poland has been conducted to date, especially few studies in which the balance between the religious development of students and their functioning in social relations and culture has been assumed.</t>
  </si>
  <si>
    <t>[Horowski, Jaroslaw] Nicolaus Copernicus Univ, Fac Philosophy &amp; Social Sci, Torun, Poland</t>
  </si>
  <si>
    <t>Nicolaus Copernicus University</t>
  </si>
  <si>
    <t>Horowski, J (corresponding author), Nicolaus Copernicus Univ, Fac Philosophy &amp; Social Sci, Torun, Poland.</t>
  </si>
  <si>
    <t>jarohor@umk.pl</t>
  </si>
  <si>
    <t>Horowski, Jarosław/AAV-9011-2020</t>
  </si>
  <si>
    <t>Horowski, Jarosław/0000-0002-6412-1544</t>
  </si>
  <si>
    <t>0141-6200</t>
  </si>
  <si>
    <t>1740-7931</t>
  </si>
  <si>
    <t>BRIT J RELIG EDUC</t>
  </si>
  <si>
    <t>Brit. J. Relig. Educ.</t>
  </si>
  <si>
    <t>APR 16</t>
  </si>
  <si>
    <t>10.1080/01416200.2021.2024341</t>
  </si>
  <si>
    <t>JAN 2022</t>
  </si>
  <si>
    <t>Education &amp; Educational Research; Religion</t>
  </si>
  <si>
    <t>3Z2SS</t>
  </si>
  <si>
    <t>WOS:000743801100001</t>
  </si>
  <si>
    <t>Leek, J</t>
  </si>
  <si>
    <t>Leek, Joanna</t>
  </si>
  <si>
    <t>Decentralization policies concerning leadership of parents and students in school councils in Poland. From autocracy to democracy within the state monopoly</t>
  </si>
  <si>
    <t>INTERNATIONAL JOURNAL OF LEADERSHIP IN EDUCATION</t>
  </si>
  <si>
    <t>PUBLIC-POLICY; INVOLVEMENT; YOUTH; PARTICIPATION; COMMUNITY; PROGRAMS</t>
  </si>
  <si>
    <t>Reviewing existing literature and policy documents concerning leadership of parent and student in school councils after World War II, up to the present day, the goal of this paper is to examine how to have parent and student council policies developed in Poland, what solutions exist in the area of educational policy concerning student and parent councils, and how do these solutions support the leadership of parents and youth in schools. To address this aim, a review of the relevant legislation and research work published between 1952 and 2018 has been carried out. Although research into school councils is constantly growing, the policy of education concerning parent and student leadership in Polish context remain unexplored. The paper argues that central to the development of the policy about parent and student leadership in Poland is the evolution from an autocracy after World War II to a democracy within the state monopoly at the present time. The vertical decentralization of decision-making, for example, on financial matters, examinations, school work supervision, is accompanied at the same time by a policy of keeping parent and student leadership in school councils under the control of the Ministry of Education.</t>
  </si>
  <si>
    <t>[Leek, Joanna] Univ Lodz, Fac Educ Sci, Lodz, Poland</t>
  </si>
  <si>
    <t>University of Lodz</t>
  </si>
  <si>
    <t>Leek, J (corresponding author), Univ Lodz, Fac Educ Sci, Lodz, Poland.</t>
  </si>
  <si>
    <t>Joanna.Leek@uni.lodz.pl</t>
  </si>
  <si>
    <t>Leek, Joanna/0000-0003-1529-4454</t>
  </si>
  <si>
    <t>European Commission [2015-1-UK01-KA201-013456]; Ministerstwo Nauki i Szkolnictwa Wyzszego [3558/ERASMUS+/2016/2]</t>
  </si>
  <si>
    <t>European Commission(European Union (EU)European Commission Joint Research Centre); Ministerstwo Nauki i Szkolnictwa Wyzszego(Ministry of Science and Higher Education, Poland)</t>
  </si>
  <si>
    <t>This work was supported by the European Commission [2015-1-UK01-KA201-013456]; Ministerstwo Nauki i Szkolnictwa Wyzszego [3558/ERASMUS+/2016/2].</t>
  </si>
  <si>
    <t>TAYLOR &amp; FRANCIS LTD</t>
  </si>
  <si>
    <t>2-4 PARK SQUARE, MILTON PARK, ABINGDON OR14 4RN, OXON, ENGLAND</t>
  </si>
  <si>
    <t>1360-3124</t>
  </si>
  <si>
    <t>1464-5092</t>
  </si>
  <si>
    <t>INT J LEADERSH EDUC</t>
  </si>
  <si>
    <t>Int. J. Leadersh. Educ.</t>
  </si>
  <si>
    <t>JAN 2</t>
  </si>
  <si>
    <t>10.1080/13603124.2019.1643501</t>
  </si>
  <si>
    <t>Education &amp; Educational Research</t>
  </si>
  <si>
    <t>ZU4KQ</t>
  </si>
  <si>
    <t>WOS:000769811600002</t>
  </si>
  <si>
    <t>Adamowych, S</t>
  </si>
  <si>
    <t>Adamowych, Sergii</t>
  </si>
  <si>
    <t>INFORMATION AND CRIMINAL CASES OF POLISH LAW ENFORCEMENT AGENCIES AGAINST THE UKRAINIANS DURING THE PERIOD OF CARPATHIAN UKRAINE AS A STATISTICAL SOURCE</t>
  </si>
  <si>
    <t>SKHIDNOIEVROPEISKYI ISTORYCHNYI VISNYK-EAST EUROPEAN HISTORICAL BULLETIN</t>
  </si>
  <si>
    <t>Carpathian Ukraine; Galicians; Polish law enforcement agencies; Carpathian Sich; Organization of the Ukrainian Nationalists; criminal cases</t>
  </si>
  <si>
    <t>The Purpose of the Study On the basis of materials of the State Archives ofIvan-Frankivsk region and memoirs the author of the article systematized the data on place of birth, age, educational level, profession, marital status, religion, membership in public and party organizations, repression of the Polish criminal justice system against the Ukrainians who made efforts to help Carpathian Ukraine in 1938 - 1939. In addition, the author focuses on the analysis of the time of the Polish-Czechoslovak border illegal crossing by the Ukrainians, the ways of participation of volunteers in the life of Carpathian Ukraine and the number of deaths in the confrontation. The methodology of the study is based on the principles of historicism, systematiciry, verification, objectivity, as well as the use of general science (analysis, synthesis, generalization) and special historical (historical and genetic, historical and typological, historical and systemic) methods. The scientific novelty consists in the following issue: based on the Polish police reports, the personal data of 634 Ukrainians who tried to help Carpathian Ukraine have been analyzed. This analysis resulted in formation of an average sociopolitical portrait of a Ukrainian who responded to the call to help the newly created Ukrainian State in Transcarpathia. The Conclusions. As a result of the national educational mission of the Greek Catholic Church, the formation of national consciousness by the public organizations (Prosvita Society, Plast, Ridna Shkola Society, etc.), and owing to a significant organizational support of the Organization of the Ukrainian Nationalists (every 10th volunteer was a member of the organization), the Ukrainian youth participated in helping Carpathian Ukraine actively. The analyzed data of the Polish police show that all the regions of Poland inhabited by the Ukrainians responded equally to the call to help Carpathian Ukraine, more than 80% of the volunteers were young unmarried people. People with different education diplomas crossed the Polish-Czechoslovak bonier to participate in the development of the Ukrainian State, but 40% of them had gymnasium diplomas and about 20% studied at universities. In professional aspect, the volunteers reflected the socio-economic life of Galicia and therefore more than 30% of them were agricultural workers. The Ukrainians were the most active in crossing the bonier illegally and were detained by the Polish bonier guards and police in November of 1938, and they mostly replenished the ranks of the newly formed Carpathian Sich. The Polish law enforcement system arrested, imprisoned the Ukrainians, and used various forms of extrajudicial punishment.</t>
  </si>
  <si>
    <t>[Adamowych, Sergii] Vasyl Stefanyk Precarpathian Natl Univ, Dept Theory &amp; Hist State &amp; Law, 57 Shevchenko St, UA-76018 Ivano Frankivsk, Ukraine</t>
  </si>
  <si>
    <t>Ministry of Education &amp; Science of Ukraine; Vasyl Stefanyk Precarpathian National University</t>
  </si>
  <si>
    <t>Adamowych, S (corresponding author), Vasyl Stefanyk Precarpathian Natl Univ, Dept Theory &amp; Hist State &amp; Law, 57 Shevchenko St, UA-76018 Ivano Frankivsk, Ukraine.</t>
  </si>
  <si>
    <t>sergey.adamovych@pnu.edu.ua</t>
  </si>
  <si>
    <t>Адамович, Сергій/AEQ-4141-2022; Adamovych, Sergii/AGG-4964-2022</t>
  </si>
  <si>
    <t>Адамович, Сергій/0000-0003-4236-741X; Adamovych, Sergii/0000-0003-4236-741X</t>
  </si>
  <si>
    <t>IVAN FRANKO DROHOBYCH STATE PEDAGOGICAL UNIV</t>
  </si>
  <si>
    <t>LVIV</t>
  </si>
  <si>
    <t>46 LESIA UKRAINKA STR, DROHOBYCH, LVIV, 82100, UKRAINE</t>
  </si>
  <si>
    <t>2519-058X</t>
  </si>
  <si>
    <t>SKHIDNOIEVRO ISTOR V</t>
  </si>
  <si>
    <t>Skhidnoievropeiski Istor. Visnyk</t>
  </si>
  <si>
    <t>10.24919/2519-058X.22.253718</t>
  </si>
  <si>
    <t>0J1AF</t>
  </si>
  <si>
    <t>WOS:000779839600008</t>
  </si>
  <si>
    <t>The Polish College in Beirut in 1946-1948</t>
  </si>
  <si>
    <t>Studies; Auditing students; Curriculum; Lecturers; Poles; XX Century</t>
  </si>
  <si>
    <t>The aim of the article is to present the activities of the two-year Polish College in the years immediately after the Second World War, and in particular to present its achievements in the field of training Polish language teachers in exile and to prepare auditing students for independent intellectual work and the continuation of their studies in a free Poland. A great deal of attention has been paid to the curriculum and plan of the studies, as well as to the lecturers and students themselves. In the process of writing the article, methods used in pedagogical and historical sciences have mainly been applied. The result of the research is an article on unique Polish studies in the Middle East in difficult post-war conditions. The issue presented in the article indicates that the intellectual elite of Poles in exile attached great importance to educating and bringing up Polish youth in the spirit of patriotism.</t>
  </si>
  <si>
    <t>Chmielewski, Witold Jan/0000-0001-5816-5586</t>
  </si>
  <si>
    <t>1U8FZ</t>
  </si>
  <si>
    <t>WOS:000805642800003</t>
  </si>
  <si>
    <t>Frömel, K; Groffik, D; Kudlácek, M; Safár, M; Zwierzchowska, A; Mitás, J</t>
  </si>
  <si>
    <t>Fromel, Karel; Groffik, Dorota; Kudlacek, Michal; Safar, Michal; Zwierzchowska, Anna; Mitas, Josef</t>
  </si>
  <si>
    <t>The Differences in Physical Activity Preferences and Practices among High versus Low Active Adolescents in Secondary Schools</t>
  </si>
  <si>
    <t>preferences; physically inactive adolescents; types of physical activity; gender differences; school health policy; sustainable health</t>
  </si>
  <si>
    <t>ACTIVITY REPORT CARD; EUROPEAN ADOLESCENTS; IPAQ-A; CHILDREN; YOUTH; PARTICIPATION; EDUCATION; GRADES</t>
  </si>
  <si>
    <t>This study aimed to (a) identify the differences in the preferred, practiced, and organized physical activity (PA) between high and low physically active Czech and Polish boys and girls and to (b) identify which types of PA are likely to be recommended by low active boys and girls. The research was carried out between 2010 and 2019 in the Czech Republic and Poland and included 6619 participants aged 15 to 19 years. The preferences and practices of the different types of PA and participation in organized PA were identified using a PA preference questionnaire and weekly PA was identified using the International Physical Activity Questionnaire-long form. Czech and Polish boys and girls who were low active preferred less physically demanding and more health-oriented PA compared with high active individuals. Power exercises and participation in organized PA are the most significant predictors of achieving at least 3 x 20 min of vigorous PA per week among low active individuals in both countries. Monitoring the trends in the preferred and practiced types of PA among boys and girls is crucial for the effective promotion of PA to low active boys and girls and positive changes in physical education and school health policy.</t>
  </si>
  <si>
    <t>[Fromel, Karel; Kudlacek, Michal; Safar, Michal; Mitas, Josef] Palacky Univ Olomouc, Fac Phys Culture, Tr Miru 117, Olomouc 77111, Czech Republic; [Fromel, Karel; Groffik, Dorota; Zwierzchowska, Anna] Jerzy Kukuczka Acad Phys Educ, Inst Sport Sci, Mikolowska 72a, PL-40065 Katowice, Poland</t>
  </si>
  <si>
    <t>Palacky University Olomouc; Akademia Wychowania Fizycznego im. Jerzego Kukuczki w Katowicach</t>
  </si>
  <si>
    <t>Mitás, J (corresponding author), Palacky Univ Olomouc, Fac Phys Culture, Tr Miru 117, Olomouc 77111, Czech Republic.</t>
  </si>
  <si>
    <t>karel.fromel@upol.cz; d.groffik@awf.katowice.pl; michal.kudlacek@upol.cz; michal.safar@upol.cz; a.zwierzchowska@awf.katowice.pl; josef.mitas@upol.cz</t>
  </si>
  <si>
    <t>Safar, Michal -/K-1405-2017; Zwierzchowska, Anna/AAB-7253-2019; Frömel, Karel/L-9865-2017; Mitas, Josef/M-2235-2019</t>
  </si>
  <si>
    <t>Safar, Michal -/0000-0002-9162-5617; Zwierzchowska, Anna/0000-0002-4284-8697; Frömel, Karel/0000-0001-7848-3418; Mitas, Josef/0000-0001-7219-931X; Groffik, Dorota/0000-0002-2266-2457; Kudlacek, Michal/0000-0002-0315-414X</t>
  </si>
  <si>
    <t>Czech Science Foundation [13-32935S]</t>
  </si>
  <si>
    <t>Czech Science Foundation(Grant Agency of the Czech Republic)</t>
  </si>
  <si>
    <t>This research was funded by the research grant of Czech Science Foundation (No. 13-32935S): The objectification of comprehensive monitoring of school mental and physical strain in adolescents in the context of physical and mental condition.</t>
  </si>
  <si>
    <t>JAN</t>
  </si>
  <si>
    <t>10.3390/su14020891</t>
  </si>
  <si>
    <t>YN1BV</t>
  </si>
  <si>
    <t>WOS:000747001800001</t>
  </si>
  <si>
    <t>Pawlowska, A; Radzik-Maruszak, K</t>
  </si>
  <si>
    <t>Pawlowska, Agnieszka; Radzik-Maruszak, Katarzyna</t>
  </si>
  <si>
    <t>From Advice and Consultation to Local Co-governance. The Case of Advisory Councils in Polish Cities</t>
  </si>
  <si>
    <t>LEX LOCALIS-JOURNAL OF LOCAL SELF-GOVERNMENT</t>
  </si>
  <si>
    <t>advisory councils; local governance; local authorities; Poland</t>
  </si>
  <si>
    <t>The paper draws on the empirical findings of the research exploring the functions of local advisory councils (ACs). ACs are conceptualized as the form of participation placed between 'advising approach (2006). Youth councils, senior citizen councils, and councils for residents with disabilities - that operate in 65 Polish cities - are put under examination. The article presents the results of the desk research, questionnaire, and interviews with the AC members addressing the issues of the origins of ACs in Poland, their membership and the way members are recruited, and AC functions and their relations with city authorities and community. The authors conclude by pointing to the pro-active role of ACs in local governance, but also indicate that their role as a stakeholder in cogovernance requires them to contribute to policy decisions going beyond and above the advice and consultation provided so far.</t>
  </si>
  <si>
    <t>[Pawlowska, Agnieszka] Univ Rzeszow, Inst Polit Sci, Al Mjr W Kopisto 2a, PL-35959 Rzeszow, Poland; [Radzik-Maruszak, Katarzyna] Marie Curie Sklodowska Univ, Fac Polit Sci &amp; Journalism, Ul Gleboka 45, PL-20612 Lublin, Poland; [Radzik-Maruszak, Katarzyna] Plac Marii Curie Sklodowskiej 5, PL-20400 Lublin, Poland</t>
  </si>
  <si>
    <t>University of Rzeszow; Maria Curie-Sklodowska University</t>
  </si>
  <si>
    <t>Pawlowska, A (corresponding author), Univ Rzeszow, Inst Polit Sci, Al Mjr W Kopisto 2a, PL-35959 Rzeszow, Poland.</t>
  </si>
  <si>
    <t>apawlowska@ur.edu.pl; katarzyna.radzik-maruszak@mail.umcs.pl</t>
  </si>
  <si>
    <t>Radzik-Maruszak, Katarzyna/0000-0003-2147-0872; Pawlowska, Agnieszka/0000-0002-0083-3833</t>
  </si>
  <si>
    <t>Programme DIALOG by the Ministry of Science and Higher Education of the Republic of Poland (2018-2020) [DIALOG 0163/2017]</t>
  </si>
  <si>
    <t>Programme DIALOG by the Ministry of Science and Higher Education of the Republic of Poland (2018-2020)</t>
  </si>
  <si>
    <t>The research presented in this paper has been accomplished in the project From Dialogue to Deliberation. Non-public actors as (non)present participants in local decision making (project no. DIALOG 0163/2017, financed under the Programme DIALOG by the Ministry of Science and Higher Education of the Republic of Poland (2018-2020).</t>
  </si>
  <si>
    <t>INST LOCAL SELF-GOVERNMENT MARIBOR</t>
  </si>
  <si>
    <t>MARIBOR</t>
  </si>
  <si>
    <t>SMETANOVA ULICA 30, MARIBOR, 2000, SLOVENIA</t>
  </si>
  <si>
    <t>1581-5374</t>
  </si>
  <si>
    <t>1855-363X</t>
  </si>
  <si>
    <t>LEX LOCALIS</t>
  </si>
  <si>
    <t>Lex Localis-J. Local Self-Gov.</t>
  </si>
  <si>
    <t>10.4335/20.1.55-76(2022)</t>
  </si>
  <si>
    <t>Political Science; Public Administration</t>
  </si>
  <si>
    <t>Government &amp; Law; Public Administration</t>
  </si>
  <si>
    <t>ZS9OB</t>
  </si>
  <si>
    <t>WOS:000768786200003</t>
  </si>
  <si>
    <t>Przeciszewski, M</t>
  </si>
  <si>
    <t>Przeciszewski, Marcin</t>
  </si>
  <si>
    <t>Counteracting Sexual Abuse in the Catholic Church: the System in Poland</t>
  </si>
  <si>
    <t>PERSON AND THE CHALLENGES-THE JOURNAL OF THEOLOGY EDUCATION CANON LAW AND SOCIAL STUDIES INSPIRED BY POPE JOHN PAUL II</t>
  </si>
  <si>
    <t>Sexual abuse of minors; crimes of pedophilia; a canonical penalty; programs of prevention and righting a wrong</t>
  </si>
  <si>
    <t>The Catholic Church in Poland, as happened before in other countries, faces the disclosure of scandals connected with the sexual abuse of minors by certain clergymen. This is a grave problem in the pastoral field and with the public image. According to the report of March 2019 by Instytut Statystyki Kosciola Katolickiego [Institute of the Statistics of the Catholic Church] 382 cases of sexual abuse were reported in 1990-2018, whereas the percentage of clergymen accused of abusing minors (up to 18 years of age) was 0,4%. The system of protecting children and youth against sexual abuse within the Church in Poland has been established since 2009. It was then that the Polish Bishops Conference adopted the first Wytyczne okreslajace sposob postepowania w przypadkach wykorzystywania seksualnego maloletnich przez niektorych duchownych [GuidelinesSpecifying the Procedure in Cases of Sexual Abuse of Minors by Clergymen]. The system focuses on taking care of victims, developing clear norms and structures to bring to justice those clergymen who have committed the crimes and developing prevention programs for the protection of minors (which have already been implemented in all dio-cesesand in the majority of male religious congregations). It also runs Fundacja Swietego Jozefa [St. Joseph Foundation] which provides various forms of help, mainly therapeutic, to the victims. In Krakow, Centrum Ochrony Dziecka [Center for the Protection of Children] established in 2013 runs and coordinates training activities. In dioceses and religious congregations there are delegates dedicated to the protection of children and youth, as well as ministers for those that have been sexually abused by clergymen. The chief Delegate for the Protection of Children and Youth, the Archbishop Wojciech Polak, Primate of Poland, has also been appointed. The results of preliminary investigations are passed along to the Congregation for the Doctrine of the Faith under whose auspices a process of further investigation is run. The latest element of the system is the application of the norms introduced by Pope Francis under the motu proprio Vos estis lux mundi. They involve disciplining higher Church superiors who have concealed or covered up crimes of sexual abuse of minors. The Roman Catholic Church is the only public institution in Poland which has developed such meticulous internal standards as regards the punishment of the perpetrators, prevention programs and assistance to the victims. The purpose of the article is, therefore, to show the actions which the Church has taken in order to counteract the abuse of minors within the Church, both from the formal point of view as well as from the practical perspective: to substitute the mentality of one must protect one's men with the one permeated with the spirit of the Gospel.</t>
  </si>
  <si>
    <t>[Przeciszewski, Marcin] Catholic News Agcy, Torun, Poland</t>
  </si>
  <si>
    <t>Przeciszewski, M (corresponding author), Catholic News Agcy, Torun, Poland.</t>
  </si>
  <si>
    <t>PONTIFICIAL UNIV JOHN PAUL II CRACOW, FAC THEOLOGY, SEC TARNOW</t>
  </si>
  <si>
    <t>TARNOW</t>
  </si>
  <si>
    <t>UL PILSUDSKIEGO 6, TARNOW, 33-100, POLAND</t>
  </si>
  <si>
    <t>2083-8018</t>
  </si>
  <si>
    <t>PERS CHALL</t>
  </si>
  <si>
    <t>Pers. Chall.</t>
  </si>
  <si>
    <t>10.15633/pch.4239</t>
  </si>
  <si>
    <t>0Y0GI</t>
  </si>
  <si>
    <t>WOS:000790075700007</t>
  </si>
  <si>
    <t>Ruda, O</t>
  </si>
  <si>
    <t>Ruda, O.</t>
  </si>
  <si>
    <t>The role of the Jewish Socialist Workers' Party Poale Zion in the development of private schooling in the interwar Poland</t>
  </si>
  <si>
    <t>STORINKY ISTORIYI-HISTORY PAGES</t>
  </si>
  <si>
    <t>Ukrainian</t>
  </si>
  <si>
    <t>political party Poale Zion Right; interwar Poland; culture and education associations; bilingual schools; Hebrew; Yiddish</t>
  </si>
  <si>
    <t>The article highlights the activities of the Jewish Socialist Workers' Party Poale Zion (Workers of Zion) in the 1920s and 1930s, which aimed at forming a network of bilingual private Jewish educational institutions with Yiddish and Hebrew as languages of schooling. It is argued that in the interwar Poland the development of Jewish schooling was hampered by a number of factors, such as piecemeal implementation of international and domestic regulations on minority schooling by the Polish authorities; assimilation policies of the Polish government; attempts at undermining the position of Jewish community in the economic and educational spheres; and linguistic heterogeneity of the Jewish population. Public Jewish primary schools with Polish as the language of instruction were not popular, as they allegedly provided unsatisfactory schooling and were criticized by the Jewish community as an attempt at assimilation. As a result, in the 1920s and 1930s Jewish political parties and culture and education associations joined in for the sake of development of private Jewish educational institutions. The research shows that an important role in the establishment and support of bilingual schools with both Hebrew and Yiddish used in schooling, belongs to the Jewish Socialist Workers' Party Poale Zion and to Shul-Kult (school and culture organization), founded through the influence of the Party and supported by it. It was with the help of the Party and Shul-Kult members that primary schools with Yiddish and Hebrew languages of teaching were established, in-service teacher training courses were organized, and courses for the illiterate population were organized. In addition, public universities, libraries, theatres, museums, orphanages, etc. were established. The party members published and distributed textbooks, academic and pedagogical journals in Yiddish, Hebrew and Polish. In the Shul-Kult educational institutions, the main emphasis was placed on the study of the Yiddish language and Judaic subjects, as well as on the proper mastery of Hebrew and Hebrew literature. This was meant to contribute to the establishment of national consciousness and preservation of the national identity of the Jewish youth. However, due to the complexity of the curriculum, limited funding, and opposition from the Polish ruling circles, the party members failed to create an extensive network of bilingual primary schools with Yiddish and Hebrew as languages of instruction.</t>
  </si>
  <si>
    <t>[Ruda, O.] Natl Acad Sci Ukraine, I Krypiakevych Inst Ukrainian Studies, Kiev, Ukraine</t>
  </si>
  <si>
    <t>National Academy of Sciences Ukraine</t>
  </si>
  <si>
    <t>Ruda, O (corresponding author), Natl Acad Sci Ukraine, I Krypiakevych Inst Ukrainian Studies, Kiev, Ukraine.</t>
  </si>
  <si>
    <t>NATL TECHNICAL UNIV UKRAINE IHOR SIKORSKY KYIV POLYTECHNIC INST</t>
  </si>
  <si>
    <t>KYIV</t>
  </si>
  <si>
    <t>37, PROSPECT PEREMOHY, KYIV, 03056, UKRAINE</t>
  </si>
  <si>
    <t>2307-5244</t>
  </si>
  <si>
    <t>2411-0647</t>
  </si>
  <si>
    <t>STORINKY ISTORIYI</t>
  </si>
  <si>
    <t>Storinky Istoriyi</t>
  </si>
  <si>
    <t>10.20535/2307-5244.55.2022.269760</t>
  </si>
  <si>
    <t>H1RL2</t>
  </si>
  <si>
    <t>WOS:000993803600010</t>
  </si>
  <si>
    <t>Koszalka-Silska, A; Korcz, A; Wiza, A</t>
  </si>
  <si>
    <t>Koszalka-Silska, Agnieszka; Korcz, Agata; Wiza, Agata</t>
  </si>
  <si>
    <t>Correlates of Social Competences among Polish Adolescents: Physical Activity, Self-Esteem, Participation in Sports and Screen Time</t>
  </si>
  <si>
    <t>physical education; sport; physical activity; social competences; self-esteem; screen time; adolescents</t>
  </si>
  <si>
    <t>SEDENTARY BEHAVIOR; EDUCATION-PROGRAM; YOUTH DEVELOPMENT; HEALTH; CHILDREN; SKILLS; AGGRESSION; CHILDHOOD; OUTCOMES</t>
  </si>
  <si>
    <t>Adolescents' social competences determine the effectiveness of social functioning. In the long term, a higher level of social competence increases readiness for university and increases the chance of achieving success in a professional career. The primary objective of this study is to examine the association between social competences and self-esteem, physical activity, screen time, and participation in sports among Polish adolescents. 106 adolescents completed the Social Competences Questionnaire (SCQ) and Rosenberg's Self-Esteem Scale (RSES), as well as selected questions from the Health Behavior in School Aged Children (HBSC). Analysis of the study variables showed a moderate statistically significant relationship between social competences and self-esteem (r(s) = 0.55, p &lt; 0.001). Statistical analysis also showed that adolescents who engage in moderate and vigorous physical activity (MVPA; &gt;= 5 days/week) have significantly higher levels of social competences than adolescents with lower MVPA (Z = 3.50, p &lt; 0.001). No significant statistical association was found between social competences and screen time, or participation in sport. Hierarchical multiple regression also suggested that higher self-esteem and engaging in moderate and vigorous physical activity is positively associated with higher social competences among adolescents. Adolescents' social competences are significantly associated with self-esteem and physical activity. The results can help those working with young people with social functioning difficulties in performing effective interventions and shaping policies.</t>
  </si>
  <si>
    <t>[Koszalka-Silska, Agnieszka; Wiza, Agata] Poznan Univ Phys Educ, Dept Pedag, Krolowej Jadwigi 27-39, PL-61871 Poznan, Poland; [Korcz, Agata] Poznan Univ Phys Educ, Dept Didact Phys Act, Krolowej Jadwigi 27-39, PL-61871 Poznan, Poland</t>
  </si>
  <si>
    <t>Poznan University of Physical Education; Poznan University of Physical Education</t>
  </si>
  <si>
    <t>Koszalka-Silska, A (corresponding author), Poznan Univ Phys Educ, Dept Pedag, Krolowej Jadwigi 27-39, PL-61871 Poznan, Poland.</t>
  </si>
  <si>
    <t>koszalka@awf.poznan.pl; korcz@awf.poznan.pl; wiza@awf.poznan.pl</t>
  </si>
  <si>
    <t>Korcz, Agata/0000-0003-4751-1193</t>
  </si>
  <si>
    <t>10.3390/su132413845</t>
  </si>
  <si>
    <t>XZ1LQ</t>
  </si>
  <si>
    <t>WOS:000737422300001</t>
  </si>
  <si>
    <t>Pulaczewska, H</t>
  </si>
  <si>
    <t>Pulaczewska, Hanna</t>
  </si>
  <si>
    <t>Adolescence as a critical period in the heritage language use. Polish in Germany</t>
  </si>
  <si>
    <t>OPEN LINGUISTICS</t>
  </si>
  <si>
    <t>heritage language; migration; adolescent; critical period; peer group; media usage; maturation; language socialisation</t>
  </si>
  <si>
    <t>ETHNIC-IDENTITY; AMERICAN</t>
  </si>
  <si>
    <t>In the article, we consider the impact of adolescence upon the usage of Polish in Polish-German bilinguals raised and living in Germany and demonstrate how adolescence surfaces as a socially based critical period in this usage using results from a survey and interviews conducted with 30 teenagers. In the quantitative part of the study, we seek to establish whether adolescents' age affected the pattern and quantity of their usage of Polish in the media and contacts with age peers, whether the latter two facets of growing up with Polish were interrelated, and which other factors affected peer-relevant activities in Polish. Both age and peer contact turned out to significantly affect the use of the media in Polish, while peer contact in Polish was affected by the parental use of Polish in parent-child communication. The qualitative part presents the context and motivation for using Polish by the youths in peer-relevant activities. We integrate the results with insights provided by child development psychology from the perspective of language socialisation theory and interpret the age-related decline of interest in the Polish media as an effect of a diminishing role of parents and the increasing role of age peers as role models in personal development.</t>
  </si>
  <si>
    <t>[Pulaczewska, Hanna] Univ Szczecin, Inst Linguist, Al Piastow 40b, PL-71065 Szczecin, Poland</t>
  </si>
  <si>
    <t>Pulaczewska, H (corresponding author), Univ Szczecin, Inst Linguist, Al Piastow 40b, PL-71065 Szczecin, Poland.</t>
  </si>
  <si>
    <t>hanna.pulaczewska@usz.edu.pl</t>
  </si>
  <si>
    <t>National Centre of Science, Cracow, Poland [2013/10/M/HS2/00535]</t>
  </si>
  <si>
    <t>National Centre of Science, Cracow, Poland</t>
  </si>
  <si>
    <t>The work was financed by National Centre of Science, Cracow, Poland, grant No. 2013/10/M/HS2/00535.</t>
  </si>
  <si>
    <t>DE GRUYTER POLAND SP Z O O</t>
  </si>
  <si>
    <t>BOGUMILA ZUGA 32A STR, 01-811 WARSAW, MAZOVIA, POLAND</t>
  </si>
  <si>
    <t>2300-9969</t>
  </si>
  <si>
    <t>OPEN LINGUIST</t>
  </si>
  <si>
    <t>Open Linguist.</t>
  </si>
  <si>
    <t>JUN 16</t>
  </si>
  <si>
    <t>10.1515/opli-2021-0019</t>
  </si>
  <si>
    <t>Linguistics</t>
  </si>
  <si>
    <t>SV4FT</t>
  </si>
  <si>
    <t>WOS:000663776900001</t>
  </si>
  <si>
    <t>Rose, E</t>
  </si>
  <si>
    <t>Rose, Eliza</t>
  </si>
  <si>
    <t>Single-minute communities: assembling collective agency with Pawel Kwiek</t>
  </si>
  <si>
    <t>STUDIES IN EASTERN EUROPEAN CINEMA</t>
  </si>
  <si>
    <t>Socially engaged art; socialist art system; participatory filmmaking; art labour; disalienation; Pawel Kwiek; KwieKulik</t>
  </si>
  <si>
    <t>This article analyses three multi-author films by Polish artist Pawel Kwiek. To make these films, Kwiek applied the same collaborative formula in different social contexts, producing three sets of '1-minute films.' The first film, Niechcice (1973), consists of sketches co-produced with rural youth. The later films were made at art festivals in 1973-4. This article treats these projects as a triptych: three parts of one whole. Taken together, they move from an experiment in cross-class collaboration to an intimate game among friends. Drawing from the language of Kwiek's peer Anastazy Wisniewski, the article parses Kwiek's critical idiom as an instance of 'positive negation' that both affirmed and contested aspects of socialist reality. Kwiek's procedures for making participatory art anticipated theories of social cooperation soon to be articulated by opposition thinker Jacek Kuron. In this light, Kwiek's '1-minute films' are exercises in self-organisation that achieved, if only one minute at a time, the democratisation of social life envisioned by the opposition in this decade.</t>
  </si>
  <si>
    <t>[Rose, Eliza] Univ N Carolina, Dept German &amp; Slav Languages &amp; Literatures, Chapel Hill, NC 27515 USA</t>
  </si>
  <si>
    <t>University of North Carolina; University of North Carolina Chapel Hill</t>
  </si>
  <si>
    <t>Rose, E (corresponding author), Univ N Carolina, Dept German &amp; Slav Languages &amp; Literatures, Chapel Hill, NC 27515 USA.</t>
  </si>
  <si>
    <t>elizacr@email.unc.edu</t>
  </si>
  <si>
    <t>Rose, Eliza/0000-0002-3665-0676</t>
  </si>
  <si>
    <t>2040-350X</t>
  </si>
  <si>
    <t>2040-3518</t>
  </si>
  <si>
    <t>STUD E EURO CINEMA</t>
  </si>
  <si>
    <t>Stud. East. Eur. Cinema</t>
  </si>
  <si>
    <t>10.1080/2040350X.2021.1943851</t>
  </si>
  <si>
    <t>JUN 2021</t>
  </si>
  <si>
    <t>Film, Radio, Television</t>
  </si>
  <si>
    <t>Film, Radio &amp; Television</t>
  </si>
  <si>
    <t>XV8UF</t>
  </si>
  <si>
    <t>Green Published</t>
  </si>
  <si>
    <t>WOS:000681468600001</t>
  </si>
  <si>
    <t>Pasieka, AM</t>
  </si>
  <si>
    <t>Pasieka, Agnieszka Maria</t>
  </si>
  <si>
    <t>Postsocialist and Postcapitalist Questions? Far-Right Historical Narratives and the Making of a New Europe</t>
  </si>
  <si>
    <t>EAST EUROPEAN POLITICS AND SOCIETIES</t>
  </si>
  <si>
    <t>far right; transnational; history; youth; activism</t>
  </si>
  <si>
    <t>NATIONALISM</t>
  </si>
  <si>
    <t>Despite a growing number of novel approaches to the far right and new explanatory models, one feature appears to persist in the scholarship: namely, a tendency to discuss the developments in Western Europe and in postsocialist countries separately. Bucking this trend, this article investigates the similarities between the activism of Italian and Polish far-right movements, focusing on the field of historical politics. More specifically, it investigates the ways in which the memories of World War II and accounts of victims of communism are mobilized in the two countries, as well as the question of censorship and mainstreaming of far-right historical narratives. Apart from comparing the developments in these countries, the article discusses various forms of cooperation between Polish and Italian far-right movements, which reveal their mutual influences but also the limits of transnational networking.</t>
  </si>
  <si>
    <t>[Pasieka, Agnieszka Maria] Univ Vienna, Vienna, Austria</t>
  </si>
  <si>
    <t>University of Vienna</t>
  </si>
  <si>
    <t>Pasieka, AM (corresponding author), Univ Vienna, Vienna, Austria.</t>
  </si>
  <si>
    <t>Pasieka, Agnieszka/0000-0002-6895-7402</t>
  </si>
  <si>
    <t>FWF Elise Richter Fellowship [V 669]</t>
  </si>
  <si>
    <t>FWF Elise Richter Fellowship</t>
  </si>
  <si>
    <t>Work on this article was possible thanks to the FWF Elise Richter Fellowship (Project nr: V 669). This paper benefited from the comments I received thanks to the guest talks at Oxford University, University of Michigan Ann Arbor and Brown University. I would like to thank Kate Lebow, Genevieve Zubrzycki and Holly Case for invitations. Furthermore, I would like to thank for very important remarks to two anonymous reviewers as well as to Krzysztof Jasiewicz, Wendy Bracewell and Marta Kotwas from EEPS.</t>
  </si>
  <si>
    <t>0888-3254</t>
  </si>
  <si>
    <t>1533-8371</t>
  </si>
  <si>
    <t>E EUR POLIT SOC</t>
  </si>
  <si>
    <t>East Eur. Polit. Soc.</t>
  </si>
  <si>
    <t>NOV</t>
  </si>
  <si>
    <t>10.1177/0888325420977628</t>
  </si>
  <si>
    <t>Area Studies; Political Science</t>
  </si>
  <si>
    <t>Area Studies; Government &amp; Law</t>
  </si>
  <si>
    <t>WC1HH</t>
  </si>
  <si>
    <t>WOS:000657995100001</t>
  </si>
  <si>
    <t>Polish Junak Schools in the USSR in 1941-1942</t>
  </si>
  <si>
    <t>PAEDAGOGICA HISTORICA</t>
  </si>
  <si>
    <t>School; education; Junak; youth; students</t>
  </si>
  <si>
    <t>The objective of this article is to present the creation of Junak schools after the Sikorski-Mayski Agreement was signed in London on 30 July 1941, when the Polish Army was formed in the Union of Soviet Socialist Republics. The problem has been examined from a historical perspective, in the current socio-political context, and, above all, in terms of specific pedagogical and educational thought. The article details the creation and activity of the first Junak schools in the USSR from 12 September 1941 to 1 September 1942. In this way, based on the archival data found in the Polish Institute and Sikorski Museum in London and in Polish resources, the author presents the development of the school system operated by the Polish Army in the USSR. Also, on the basis of the memories of the Junak youth, the author attempts to present the conditions in which such schools functioned. The schools that opened within the analysed period of time facilitated the creation of many public schools in further years - Junak schools for mechanics, various kinds of secondary schools, and nursery schools. Additionally, they significantly influenced the development of Polish civil schools and the broadly understood cultural and educational activity of emigrants during the Second World War.</t>
  </si>
  <si>
    <t>Chmielewski, W (corresponding author), Jesuit Univ Ignatianum Krakow, Ul Kopernika 26, PL-31501 Krakow, Poland.</t>
  </si>
  <si>
    <t>wchmielewski@op.pl</t>
  </si>
  <si>
    <t>0030-9230</t>
  </si>
  <si>
    <t>1477-674X</t>
  </si>
  <si>
    <t>PAEDAGOG HIST</t>
  </si>
  <si>
    <t>Paedagog. Hist.</t>
  </si>
  <si>
    <t>MAY 4</t>
  </si>
  <si>
    <t>10.1080/00309230.2021.1900303</t>
  </si>
  <si>
    <t>MAY 2021</t>
  </si>
  <si>
    <t>Education &amp; Educational Research; History Of Social Sciences</t>
  </si>
  <si>
    <t>Education &amp; Educational Research; Social Sciences - Other Topics</t>
  </si>
  <si>
    <t>F4JQ8</t>
  </si>
  <si>
    <t>WOS:000648170700001</t>
  </si>
  <si>
    <t>Huerta, JLH</t>
  </si>
  <si>
    <t>Hernandez Huerta, Jose Luis</t>
  </si>
  <si>
    <t>Looking in the mirror: the global '68 through the Brazilian daily press</t>
  </si>
  <si>
    <t>HISTORY OF EDUCATION REVIEW</t>
  </si>
  <si>
    <t>New social movements; University students; Brazil; Global '68; Public sphere; Social imaginaries; Violence</t>
  </si>
  <si>
    <t>MASS-MEDIA; STUDENT; MOVEMENTS; PROTEST</t>
  </si>
  <si>
    <t>Purpose This article explains the process of construction and configuration of the Brazilian social imaginary on the global '68 using the daily press as source material. Design/methodology/approach It looks at the narratives conveyed by the press about the condition, situation, motivations, aspirations and capacity for action of young university students. The analysis is focused mainly on the usage of totalitarian language and permits an in-depth view of the reality of life in Brazil at the time and the role played by the students in the resistance to the dictatorship. It also includes an analysis of how other students' protests of 1968 - in Poland and Mexico - were portrayed through the media, and how they helped to shape the collective imaginary about Brazilian university students, situating it in a conjuncture of broader dimensions and connections. Findings The youth of Brazil, Poland and Mexico were represented as active political and social subjects, capable of defying, and sometimes profoundly upsetting, the established order. Violence and the discourse of violence were constant unifying elements in the narratives created by the daily press. This helped generate an image of university students which portrayed them as a rebellious, revolutionary and/or subversive sector of the population, responsible for one of the most extensive and profound social and political crises which those countries had experienced in decades. Originality/value This is the first study of the Brazilian reception of the '68 Polish and Mexican students' protest and its implications for the social narrative of students' resistance in Brazil.</t>
  </si>
  <si>
    <t>[Hernandez Huerta, Jose Luis] Univ Valladolid, Valladolid, Spain</t>
  </si>
  <si>
    <t>Universidad de Valladolid</t>
  </si>
  <si>
    <t>Huerta, JLH (corresponding author), Univ Valladolid, Valladolid, Spain.</t>
  </si>
  <si>
    <t>jlhhuerta@mac.com</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</si>
  <si>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[PID2019-105328GB-I00]; scheme Ayudas del Plan de Movilidad del Personal Investigador. Convocatoria 2018 from the University of Valladolid (Spain)</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</si>
  <si>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scheme Ayudas del Plan de Movilidad del Personal Investigador. Convocatoria 2018 from the University of Valladolid (Spain)</t>
  </si>
  <si>
    <t>This research Project was funded by the schemes Ayudas del Plan de Movilidad del Personal Investigador. Convocatoria 2016 and Ayudas del Plan de Movilidad del Personal Investigador. Convocatoria 2018, both from the University of Valladolid (Spain). It is also part of a broader project, whose aim is to analyse the processes whereby social views on education were shaped by the daily press in time of political and social change in Mediterranean Europe and Latin America, conducted by the research group at the University of Valladolid agora de Educacion (www.agoradeeducacion.com). This work is also part of the research project Connecting History of Education. Redes internacionales, produccion cientifica y difusion global (CHE)/Connecting History of Education. International networks, scientific production and global dissemination (CHE) (Ref.: PID2019-105328GB-I00. Convocatoria 2019 - Proyectos de I+D+i. Ministerio de Ciencia e Innovacion. Spain).</t>
  </si>
  <si>
    <t>EMERALD GROUP PUBLISHING LTD</t>
  </si>
  <si>
    <t>BINGLEY</t>
  </si>
  <si>
    <t>HOWARD HOUSE, WAGON LANE, BINGLEY BD16 1WA, W YORKSHIRE, ENGLAND</t>
  </si>
  <si>
    <t>0819-8691</t>
  </si>
  <si>
    <t>HIST EDUC REV</t>
  </si>
  <si>
    <t>Hist. Educ. Rev.</t>
  </si>
  <si>
    <t>JUN 2</t>
  </si>
  <si>
    <t>10.1108/HER-03-2020-0016</t>
  </si>
  <si>
    <t>JAN 2021</t>
  </si>
  <si>
    <t>History Of Social Sciences</t>
  </si>
  <si>
    <t>1S7RG</t>
  </si>
  <si>
    <t>WOS:000610535900001</t>
  </si>
  <si>
    <t>Bakota, D; Plominski, A; Ierko, I</t>
  </si>
  <si>
    <t>Bakota, Daniel; Plominski, Arkadiusz; Ierko, Iryna</t>
  </si>
  <si>
    <t>Place of physical activity in the leisure behaviour of students from Poland and Ukraine</t>
  </si>
  <si>
    <t>JOURNAL OF EDUCATIONAL SCIENCES &amp; PSYCHOLOGY</t>
  </si>
  <si>
    <t>physical activity; leisure time; physical culture; health; youth</t>
  </si>
  <si>
    <t>UNIVERSITY-STUDENTS; LIFE</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</si>
  <si>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Dlugosz University of Humanities and Sciences in Czestochowa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t>
  </si>
  <si>
    <t>[Bakota, Daniel; Plominski, Arkadiusz] Jan Dlugosz Univ Czestochowa, Fac Social Sci, Waszyngtona 4-8, PL-42200 Czestochowa, Poland; [Ierko, Iryna] Lesya Ukrainka Eastern European Natl Univ Lutsk, Fac Geog, Voli Ave 13, UA-43025 Lutsk, Ukraine</t>
  </si>
  <si>
    <t>Jan Dlugosz University; Ministry of Education &amp; Science of Ukraine; Lesya Ukrainka Volyn National University</t>
  </si>
  <si>
    <t>Bakota, D (corresponding author), Jan Dlugosz Univ Czestochowa, Fac Social Sci, Waszyngtona 4-8, PL-42200 Czestochowa, Poland.</t>
  </si>
  <si>
    <t>d.bakota@ujd.edu.pl</t>
  </si>
  <si>
    <t>Płomiński, Arkadiusz/AAQ-4332-2020; Bakota, Daniel/ABE-5388-2021</t>
  </si>
  <si>
    <t>Płomiński, Arkadiusz/0000-0002-0779-4830; Bakota, Daniel/0000-0002-5056-1928</t>
  </si>
  <si>
    <t>PETROLEUM-GAS UNIV PLOIESTI</t>
  </si>
  <si>
    <t>PLOIESTI</t>
  </si>
  <si>
    <t>BD BUCURESTI 39, PLOIESTI, 100680, ROMANIA</t>
  </si>
  <si>
    <t>2247-6377</t>
  </si>
  <si>
    <t>2247-8558</t>
  </si>
  <si>
    <t>J EDUC SCI PSYCHOL</t>
  </si>
  <si>
    <t>J. Educ. Sci. Psychol.</t>
  </si>
  <si>
    <t>10.51865/JESP.2021.1.12</t>
  </si>
  <si>
    <t>WT3JJ</t>
  </si>
  <si>
    <t>WOS:000715764100012</t>
  </si>
  <si>
    <t>Fazlagic, J; Sulczewska-Remi, A; Loopesko, W</t>
  </si>
  <si>
    <t>Fazlagic, Jan; Sulczewska-Remi, Aleksandra; Loopesko, Windham</t>
  </si>
  <si>
    <t>City policies to promote entrepreneurship: A cross-country comparison of Poland and Germany</t>
  </si>
  <si>
    <t>JOURNAL OF ENTREPRENEURSHIP MANAGEMENT AND INNOVATION</t>
  </si>
  <si>
    <t>strategic management of cities; knowledge spillover theory of entrepreneurship; social and cultural entrepreneurship</t>
  </si>
  <si>
    <t>SOCIAL ENTREPRENEURSHIP; KNOWLEDGE SPILLOVERS; ENGAGEMENT; ECOSYSTEMS</t>
  </si>
  <si>
    <t>Purpose: The policy to promote entrepreneurship plays a central role in the strategic management of cities. Therefore, the research question asks how urban policies in Poland support knowledge spillovers and entrepreneurship in comparison to German cities' policies. Also investigated is how do Polish and German cities support entrepreneurship in different forms (including social entrepreneurship, youth entrepreneurship, and creative industries). Methodology: To answer this question, we have adopted a multiple-case study methodology relying on multiple sources of evidence, primarily strategic documents of the biggest Polish cities in the context of cross-country comparison with selected large cities in Germany, and semi-structured interviews with decision-makers representing municipalities from the analyzed cities in Poland. Building on the concept of the knowledge spillover theory of entrepreneurship, we refer to the approach in which spillovers of knowledge are a strategic lever through which firms distribute innovation and have profound implications for the region's entrepreneurial activities development. Findings/research and practical implications: The research enriches our understanding of urban policies in Poland that support knowledge spillovers and entrepreneurship, and discovers the possible relationship between factors determining entrepreneurship in Polish and German cities. In all Polish and German cities, entrepreneurship was an important component of economic development strategy. However, Polish cities depend on EU funding to a much greater extent than German cities in implementing their economic development strategies. Cluster strategies in the framework of key cities' industries were embedded in most urban policies, but a majority of Polish respondents believed that their cities should place greater emphasis on this policy. The main challenge for policy-makers is that current entrepreneurial polices should be more effective and oriented towards reinforcing the social perception of entrepreneurship, especially among young inhabitants. Originality/value: The research allowed enough data to be gathered to answer the research questions. However, future research validating the results in quantitative study is suggested. Also, some limitations in the research process were highlighted, such as a lack of personal contact with the respondents or different levels of economic development among Polish and German cities. Our research demonstrates the opportunities for knowledge spillover and sharing of good practices between the two countries.</t>
  </si>
  <si>
    <t>[Fazlagic, Jan] Poznan Univ Econ &amp; Business, Dept Market Res &amp; Serv Management, Al Niepodleglosci 10, PL-61875 Poznan, Poland; [Sulczewska-Remi, Aleksandra] Poznan Univ Econ &amp; Business, Dept Controlling Financial Anal &amp; Valuat, Al Niepodleglosci 10, PL-61875 Poznan, Poland; [Loopesko, Windham] Univ Colorado, Business Dept, 860 Fillmore St, Denver, CO 80206 USA</t>
  </si>
  <si>
    <t>Poznan University of Economics &amp; Business; Poznan University of Economics &amp; Business; University of Colorado System; University of Colorado Denver</t>
  </si>
  <si>
    <t>Fazlagic, J (corresponding author), Poznan Univ Econ &amp; Business, Dept Market Res &amp; Serv Management, Al Niepodleglosci 10, PL-61875 Poznan, Poland.</t>
  </si>
  <si>
    <t>jan.fazlagic@ue.poznan.pl; Szulczewska-Remi@ue.poznan.pl; windham.loopesko@ucdenver.edu</t>
  </si>
  <si>
    <t>Loopesko, Windham/0000-0002-3747-1944</t>
  </si>
  <si>
    <t>Cognitione Foundation for the Dissemination of Knowledge and Science</t>
  </si>
  <si>
    <t>Nowy Targ</t>
  </si>
  <si>
    <t>Bohaterw Tobruku 5, Nowy Targ, POLAND</t>
  </si>
  <si>
    <t>2299-7075</t>
  </si>
  <si>
    <t>2299-7326</t>
  </si>
  <si>
    <t>J ENTREP MANAG INNOV</t>
  </si>
  <si>
    <t>J. Entrep. Manag. Innov.</t>
  </si>
  <si>
    <t>10.7341/202117226</t>
  </si>
  <si>
    <t>Business</t>
  </si>
  <si>
    <t>SJ3FD</t>
  </si>
  <si>
    <t>Green Published, gold</t>
  </si>
  <si>
    <t>WOS:000655416200006</t>
  </si>
  <si>
    <t>Libera, P</t>
  </si>
  <si>
    <t>Libera, Pawel</t>
  </si>
  <si>
    <t>HENRYK DEMBINSKI: THE MAN WHO BECAME A COMMUNIST AFTER DEATH?</t>
  </si>
  <si>
    <t>ACTA POLONIAE HISTORICA</t>
  </si>
  <si>
    <t>communism; Comintern; the left; Communist Party of Poland; Communist Party of Western Belorussia; Henryk Dembinski; Czeslaw Milosz</t>
  </si>
  <si>
    <t>The case of Henryk Dembinski (1908-41) represents the left-wing involvement of Polish intellectuals in the interwar period. After 1945, the party historians left a communist mark on his image. Those in exile also accepted this thesis. In fact, party historians portrayed Dembinski's life in a one-sided fashion and omitted events inconsistent with their narrative. In light an of relevant accounts and documents, this article shows that Dembinski was neither a member of the communist party nor its youth organisation even though, in 1935-6, he participated in some activities inspired by the Communist Party of Poland (KPP), and edited a periodical supported financially by the KPP. It is unclear whether this was conscious cooperation or a matter of manipulation by the party. In 1937, Dembinski joined the Polish Socialist Party (PPS) and was engaged in catholic activities centre, which the communists at the time perceived as a change of his political views. Nonetheless, after the war, party historians unequivocally stated that he was a communist.</t>
  </si>
  <si>
    <t>[Libera, Pawel] Polish Acad Sci, Tadeusz Manteuffel Inst Hist, Warsaw, Poland</t>
  </si>
  <si>
    <t>Polish Academy of Sciences; Tadeusz Manteuffel Institute of History of the Polish Academy of Sciences</t>
  </si>
  <si>
    <t>Libera, P (corresponding author), Polish Acad Sci, Tadeusz Manteuffel Inst Hist, Warsaw, Poland.</t>
  </si>
  <si>
    <t>pawel.libera@interia.pl</t>
  </si>
  <si>
    <t>Libera, Pawel/0000-0001-5541-0822</t>
  </si>
  <si>
    <t>INST HISTORY- PAN</t>
  </si>
  <si>
    <t>RYNEK STAREGO MIASTA 29-31, 00272 WARSAW, POLAND</t>
  </si>
  <si>
    <t>0001-6829</t>
  </si>
  <si>
    <t>ACTA POL HIST</t>
  </si>
  <si>
    <t>Acta Pol. Hist.</t>
  </si>
  <si>
    <t>10.12775/APH.2021.123.09</t>
  </si>
  <si>
    <t>TP4TY</t>
  </si>
  <si>
    <t>WOS:000677589200009</t>
  </si>
  <si>
    <t>Dyczewski, B</t>
  </si>
  <si>
    <t>Dyczewski, Blazej</t>
  </si>
  <si>
    <t>Models of using the Internet by young Poles and their social capital</t>
  </si>
  <si>
    <t>CHILDREN AND YOUTH SERVICES REVIEW</t>
  </si>
  <si>
    <t>NETWORKING SITES; GRATIFICATIONS; MEDIA; PARTICIPATION; ENGAGEMENT</t>
  </si>
  <si>
    <t>Introduction: This scientific literature contains many reports of studies concerning Internet use by young people, but there are few studies grouping Internet users according to styles of using it. This article is aimed at extracting models of Internet use by young people, and establishing whether these models are connected with their social capital. Method: The empirical data come from the sociological quality study carried out among students from 294 municipalities in Poland (N = 8350), in the period from October 1, 2018 to January 12, 2019. The models of using the Internet by youth were established on the basis of factor analysis with the use of the main components method. The analysis of multiple linear regression several times was used for establishing whether the Internet use models are connected with the student's social capital. Results: Three models of using the Internet were distinguished: active online, passive online and Internet gamer. These models are significantly connected with students' personal social capital, and the family's economic capital. Conclusions: It was demonstrated that the Polish youth most frequently spend time on the Internet contacting friends, following You Tube channels, listening to music, as well as passively scrolling through social networks. The study allowed for distinguishing models of using the Interned with a significant specificity of functioning. It was demonstrated that the active online model concerns the older respondents who are financially supported by their families. The gamer online model more frequently concerns boys rather than girls. Such variables as gender, financial support from parents or guardians, as well as the grade (form) level turned out to be significant predictors for the distinguished models.</t>
  </si>
  <si>
    <t>[Dyczewski, Blazej] Marie Curie Sklodowska Univ, Fac Philosophy &amp; Sociol, Inst Sociol, Pl Marii Curie Sklodowskiej 4, PL-20031 Lublin, Poland</t>
  </si>
  <si>
    <t>Maria Curie-Sklodowska University</t>
  </si>
  <si>
    <t>Dyczewski, B (corresponding author), Marie Curie Sklodowska Univ, Fac Philosophy &amp; Sociol, Inst Sociol, Pl Marii Curie Sklodowskiej 4, PL-20031 Lublin, Poland.</t>
  </si>
  <si>
    <t>blazej.dyczewski@umcs.pl</t>
  </si>
  <si>
    <t>Dyczewski, Błażej Adam/HHZ-3430-2022</t>
  </si>
  <si>
    <t>Dyczewski, Błażej Adam/0000-0002-6060-3722</t>
  </si>
  <si>
    <t>PERGAMON-ELSEVIER SCIENCE LTD</t>
  </si>
  <si>
    <t>OXFORD</t>
  </si>
  <si>
    <t>THE BOULEVARD, LANGFORD LANE, KIDLINGTON, OXFORD OX5 1GB, ENGLAND</t>
  </si>
  <si>
    <t>0190-7409</t>
  </si>
  <si>
    <t>1873-7765</t>
  </si>
  <si>
    <t>CHILD YOUTH SERV REV</t>
  </si>
  <si>
    <t>Child. Youth Serv. Rev.</t>
  </si>
  <si>
    <t>10.1016/j.childyouth.2020.105488</t>
  </si>
  <si>
    <t>Family Studies; Social Work</t>
  </si>
  <si>
    <t>PI8JQ</t>
  </si>
  <si>
    <t>WOS:000601330800021</t>
  </si>
  <si>
    <t>Fromel, K; Kudlacek, M; Groffik, D</t>
  </si>
  <si>
    <t>Fromel, Karel; Kudlacek, Michal; Groffik, Dorota</t>
  </si>
  <si>
    <t>Tourism and Physical Activity Preferences: Development and Sustainability Strategy</t>
  </si>
  <si>
    <t>tourism strategy; sports tourism; tourism education; health; active lifestyle</t>
  </si>
  <si>
    <t>INTERDISCIPLINARY RESEARCH; GENDER; EXPERIENCE; SCIENCE; SPORTS; HEALTH; MODEL</t>
  </si>
  <si>
    <t>The theoretical foundation of tourism policy is based on an interdisciplinary approach, using evidence-based findings from related scientific fields. For this reason, trends in the health and physical activity of the population should be considered as part of the promotion of healthy lifestyles in the field of tourism. The aim of this study is to support the multidisciplinary development of evidence-based tourism by using the results of long-term monitoring of physical activity (PA) preferences among youth. Furthermore, this study aims to support the continuation of education regarding tourism, behavioral changes in lifestyle, health promotion (including physical activity promotion), physical conditioning, as well as related mental conditioning. An interdisciplinary approach should lead to the adoption of knowledge, habits, and interests that lead to a lifelong readiness to participate in active tourism. The research sample of this 10-year survey consisted of 17,032 Czech and Polish respondents, aged from 12 to 25 years. A questionnaire on physical activity preferences was employed to explore the current status and trends in physical activity preferences and realization. The results show the actual status and trends in preferred and realized types of physical activity and represent an important indicator of tourism service choices for these youths, as well as predict future interests for tourism clients in schools. The analysis of the results enabled the suggestion of a prognostic model of tourism strategy focused on the integration of physical activity with tourism activities.</t>
  </si>
  <si>
    <t>[Fromel, Karel; Kudlacek, Michal] Palacky Univ Olomouc, Fac Phys Culture, Olomouc 77111, Czech Republic; [Fromel, Karel; Groffik, Dorota] Jerzy Kukuczka Acad Phys Educ, Inst Sport Sci, PL-40065 Katowice, Poland</t>
  </si>
  <si>
    <t>Kudlacek, M (corresponding author), Palacky Univ Olomouc, Fac Phys Culture, Olomouc 77111, Czech Republic.</t>
  </si>
  <si>
    <t>karel.fromel@upol.cz; michal.kudlacek@upol.cz; d.groffik@awf.katowice.pl</t>
  </si>
  <si>
    <t>Frömel, Karel/L-9865-2017; Frömel, Karel/AAU-2222-2020</t>
  </si>
  <si>
    <t>Frömel, Karel/0000-0001-7848-3418; Frömel, Karel/0000-0001-7848-3418; Kudlacek, Michal/0000-0002-0315-414X; Groffik, Dorota/0000-0002-2266-2457</t>
  </si>
  <si>
    <t>Czech Science Foundation under the grant Multifactorial research of built environment, active lifestyle, and physical fitness of Czech youth [14-26896S]</t>
  </si>
  <si>
    <t>Czech Science Foundation under the grant Multifactorial research of built environment, active lifestyle, and physical fitness of Czech youth</t>
  </si>
  <si>
    <t>The work was supported by the Czech Science Foundation under the grant Multifactorial research of built environment, active lifestyle, and physical fitness of Czech youth (No. GA 14-26896S).</t>
  </si>
  <si>
    <t>10.3390/su12218824</t>
  </si>
  <si>
    <t>OR3DF</t>
  </si>
  <si>
    <t>WOS:000589353500001</t>
  </si>
  <si>
    <t>Sidorov, VA</t>
  </si>
  <si>
    <t>Sidorov, Viktor A.</t>
  </si>
  <si>
    <t>Communicative Aggressions and Negative Concepts of Propaganda</t>
  </si>
  <si>
    <t>VESTNIK TOMSKOGO GOSUDARSTVENNOGO UNIVERSITETA FILOLOGIYA-TOMSK STATE UNIVERSITY JOURNAL OF PHILOLOGY</t>
  </si>
  <si>
    <t>Russian</t>
  </si>
  <si>
    <t>communicative aggressions; media; mass-media; Russophobia; public consciousness; students; information wars; Internet; Russian-Polish relations</t>
  </si>
  <si>
    <t>The article develops the results of studies of communicative aggressions, which are understood as the property of conflictogenic media discourses of the mass society. The actualisation of the problem is determined by the intensification of communicative aggressions in the media of the countries and of the world community as a whole. Aggressive intentions of the media can resonate with the sentiments of the media audience; that is why manifestations of aggressiveness in society sharply increase, or a critical attitude towards the media grows in it. The study is based on the results of an international project of researchers of Saint Petersburg State University (Russia) and the Adam Mickiewicz University (Poland), which analysed the fragment of consciousness of the media audience represented by students. The analysis of their ideas about the degree of media aggressiveness allows assessing the conflict in the intercultural environment in the context of Polish-Russian relations. The study aims to analyse the aggressive intentions of the media and the students' sentiments they formed, and reasons for the growth of the ideas about media aggressiveness. The anlysis of the role of the stereotype Russophobia (as arousing aggressiveness in the audience and in the media) the media use determines the scientific significance of the study. The conclusions of the article are based on the results of surveys of the youth audience, on series of focused interviews, on the content analysis of publications in online versions of federal Russian newspapers and in online publications on relations between Russia and Poland. The fundamental difference of communicative aggressions from previous forms of information wars is determined by the participation of not only media actors, but also the mass society as a whole. An event covered by the media becomes aggressive as a result of not only the work of the media, but also the involvement of the audience. The audience's perception of aggressive intentions in the media is intuitive and needs to be substantiated; therefore a corpus of media texts (1999-2019) with signs of aggressiveness is compiled in the study using the Russophobia marker. However, modern students as an audience do not perceive concepts promoted by the media directly, they tend to assess information critically. In this connection, the study came to the following conclusions: (1) there are opposite tendencies in the media and in their student audience; (2) there is a danger of an excessive usage of concepts with a sharply negative connotation because these concepts can cause aggressive reactions in society in case of escalations of political conflicts. In this context, the semantic stereotypes of texts which the audience perceives less rationally and more emotionally gain greater significance.</t>
  </si>
  <si>
    <t>[Sidorov, Viktor A.] St Petersburg State Univ, St Petersburg, Russia</t>
  </si>
  <si>
    <t>Saint Petersburg State University</t>
  </si>
  <si>
    <t>Sidorov, VA (corresponding author), St Petersburg State Univ, St Petersburg, Russia.</t>
  </si>
  <si>
    <t>v.sidorov@spbu.ru</t>
  </si>
  <si>
    <t>Sidorov, Viktor/AAK-5715-2021</t>
  </si>
  <si>
    <t>TOMSK STATE UNIV</t>
  </si>
  <si>
    <t>TOMSK</t>
  </si>
  <si>
    <t>LENIN AVE, 36, TOMSK, 634050, RUSSIA</t>
  </si>
  <si>
    <t>1998-6645</t>
  </si>
  <si>
    <t>2310-5046</t>
  </si>
  <si>
    <t>VESTN TOMSK U-FILOL</t>
  </si>
  <si>
    <t>Vestn. Tomsk. Gos. Univ. Filol.</t>
  </si>
  <si>
    <t>AUG</t>
  </si>
  <si>
    <t>10.17223/19986645/66/18</t>
  </si>
  <si>
    <t>Language &amp; Linguistics</t>
  </si>
  <si>
    <t>OH4QB</t>
  </si>
  <si>
    <t>Bronze</t>
  </si>
  <si>
    <t>WOS:000582555900018</t>
  </si>
  <si>
    <t>Szczurek-Boruta, A</t>
  </si>
  <si>
    <t>Szczurek-Boruta, Alina</t>
  </si>
  <si>
    <t>Education and Social Participation of Polish Youth</t>
  </si>
  <si>
    <t>EUROPEAN REVIEW</t>
  </si>
  <si>
    <t>Based on two studies carried out in the school years 2003/2004 and 2016/2017, this article looks into what knowledge and research experience young Poles have concerning education and the social participation of Polish youngsters. Referring to Robert Havighurst's concept of developmental tasks and Jerzy Modrzewski's concept of social participation, the author of the current paper shows Polish youth to be deficient in knowledge of how to fulfil life's tasks and participate in society, and of the duties of education in the field of shaping and activating social and public engagement. These deficiencies show that the Polish school system is dominated by education detached from practice and that learners are not prepared for undertaking adult social roles through active participation in public life. This lack results from a process of legitimizing, which ensures 'the loyalty of the masses' and perpetuates existing cultural patterns without co-participation in social or public life. The ensuing analysis provides educators with knowledge of the developmental needs of Polish youth, makes the numerous determinants of developmental tasks more transparent, and allows for specifying the results of socialization processes (including educational socialization).</t>
  </si>
  <si>
    <t>[Szczurek-Boruta, Alina] Univ Silesia Katowice, Ul Bielska 62, PL-43400 Cieszyn, Poland</t>
  </si>
  <si>
    <t>University of Silesia in Katowice</t>
  </si>
  <si>
    <t>Szczurek-Boruta, A (corresponding author), Univ Silesia Katowice, Ul Bielska 62, PL-43400 Cieszyn, Poland.</t>
  </si>
  <si>
    <t>alina.szczurek-boruta@us.edu.pl</t>
  </si>
  <si>
    <t>Szczurek-Boruta, Alina/0000-0001-7705-4398</t>
  </si>
  <si>
    <t>CAMBRIDGE UNIV PRESS</t>
  </si>
  <si>
    <t>CAMBRIDGE</t>
  </si>
  <si>
    <t>EDINBURGH BLDG, SHAFTESBURY RD, CB2 8RU CAMBRIDGE, ENGLAND</t>
  </si>
  <si>
    <t>1062-7987</t>
  </si>
  <si>
    <t>1474-0575</t>
  </si>
  <si>
    <t>EUR REV</t>
  </si>
  <si>
    <t>Eur. Rev.</t>
  </si>
  <si>
    <t>PII S1062798720000162</t>
  </si>
  <si>
    <t>10.1017/S1062798720000162</t>
  </si>
  <si>
    <t>Area Studies</t>
  </si>
  <si>
    <t>MI2TC</t>
  </si>
  <si>
    <t>WOS:000547264200010</t>
  </si>
  <si>
    <t>Sitkiewicz, P</t>
  </si>
  <si>
    <t>Sitkiewicz, Pawel</t>
  </si>
  <si>
    <t>The Ant and the King. Jewish Boycott of German Films in Pre-WW II Poland</t>
  </si>
  <si>
    <t>Polish</t>
  </si>
  <si>
    <t>film boycott; Jewish boycott; Polish inter-war film industry; pre-1939 Polish-German relations</t>
  </si>
  <si>
    <t>The article looks at the campaign of boycotting German films staged by the Anti-Hitlerite Jewish Youth Committee in the years 1935-1936 against a broad background of Polish-German and Polish-Jewish relations in the late 1930s. The protest, analyzed here chiefly based on unpublished archive materials, had a nationwide scope. The Committee spread information using friendly printed media, printed and distributed posters and leaflets, wrote to cinema operators as well as engaging in urban actions that resembled performances. The boycott drew interest from two ministries, the Polish and German embassies and the local authorities of several provincial capitals. An order was issued to disband the Committee and punish its leaders. The second part of the article is an attempt to explain why the top-level state authorities engaged in suppressing the boycott, which was not illegal as it was a form of passive resistance. The argument focuses on three issues. First, the reasons should be sought in the tense Polish-Jewish relations, especially the ravating economic conflict. Second, a short time before the boycott, cooperation with the German film industry began with a view to producing a historic saga about Augustus II the Strong. The Polish authorities hoped for financial and propaganda gains, while the radical right milieux expected that to help weaken the position of the Polish film industry, which was predominantly in Jewish hands. Third, the boycott affected Polish-German political relations, in particular the trade negotiations under way at the time.</t>
  </si>
  <si>
    <t>[Sitkiewicz, Pawel] Uniwersytet Gdanski, Gdansk, Poland</t>
  </si>
  <si>
    <t>Sitkiewicz, P (corresponding author), Uniwersytet Gdanski, Gdansk, Poland.</t>
  </si>
  <si>
    <t>JUN</t>
  </si>
  <si>
    <t>OD0GS</t>
  </si>
  <si>
    <t>WOS:000579533500004</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</si>
  <si>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</si>
  <si>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</si>
  <si>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</si>
  <si>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</si>
  <si>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</si>
  <si>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</si>
  <si>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</si>
  <si>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</si>
  <si>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</si>
  <si>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</si>
  <si>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</si>
  <si>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SCIENDO</t>
  </si>
  <si>
    <t>BOGUMILA ZUGA 32A, WARSAW, MAZOVIA, POLAND</t>
  </si>
  <si>
    <t>0867-6046</t>
  </si>
  <si>
    <t>2084-6118</t>
  </si>
  <si>
    <t>MISC GEOGR</t>
  </si>
  <si>
    <t>Misc. Geogr.</t>
  </si>
  <si>
    <t>APR</t>
  </si>
  <si>
    <t>10.2478/mgrsd-2020-0016</t>
  </si>
  <si>
    <t>Geography</t>
  </si>
  <si>
    <t>MJ7PO</t>
  </si>
  <si>
    <t>WOS:000548280400006</t>
  </si>
  <si>
    <t>Marzecki, R</t>
  </si>
  <si>
    <t>Marzecki, Radoslaw</t>
  </si>
  <si>
    <t>Constructive emotions? Patriotism as a predictor of civic activity in Poland</t>
  </si>
  <si>
    <t>ITALIAN POLITICAL SCIENCE REVIEW-RIVISTA ITALIANA DI SCIENZA POLITICA</t>
  </si>
  <si>
    <t>Civic activity; civil society; nationalism; patriotism; Poland; youth</t>
  </si>
  <si>
    <t>YOUNG-PEOPLE; NATIONALISM; SCHOOL; CITIZENSHIP; EDUCATION; IDENTITY; POLITICS; HISTORY; GROWTH; BLIND</t>
  </si>
  <si>
    <t>In many post-communist countries, the concept of patriotism is used instrumentally in populist discourses. It is rarely the subject of a substantive public debate, in which symbolic elites would be able to openly discuss and negotiate the scope of its meaning in front of an interested audience. A long-term plan to shape constructive civil attitudes gives way to the pressure of being effective in current politics. The author proposes to look at the category of patriotism in a socially useful way and to treat it as an important factor in the process of building a civil society. The young generation can play a significant role in this process. Poland seems to be an interesting case for the analysis of this research problem. This paper has two objectives. The descriptive objective is to present the author's research data on a sense and understanding of patriotism among Polish students. Its aim is to describe the prevailing pattern of patriotic attitudes and ideas about patriotism as shared by students. The explanatory objective of this paper is to answer the question about the constructive potential of patriotism: whether and to what extent it is an important determinant of civic activity. The results obtained should lead to practical conclusions that may be useful for various social institutions which are interested in releasing the positive energy of citizens and orienting them to functional goals, that is, the education system, as well as for political institutions that design and implement elements of the so-called youth policy.</t>
  </si>
  <si>
    <t>[Marzecki, Radoslaw] Pedag Univ Cracow, Inst Polit Sci, Krakow, Poland</t>
  </si>
  <si>
    <t>Pedagogical University of Cracow</t>
  </si>
  <si>
    <t>Marzecki, R (corresponding author), Pedag Univ Cracow, Inst Polit Sci, Krakow, Poland.</t>
  </si>
  <si>
    <t>radoslaw.marzecki@up.krakow.pl</t>
  </si>
  <si>
    <t>Marzęcki, Radosław/AAC-4934-2021</t>
  </si>
  <si>
    <t>Marzęcki, Radosław/0000-0002-2915-8878</t>
  </si>
  <si>
    <t>National Science Centre, Poland [2016/23/D/HS5/00902]</t>
  </si>
  <si>
    <t>National Science Centre, Poland(National Science Centre, Poland)</t>
  </si>
  <si>
    <t>The research has been funded by the National Science Centre, Poland (grant no. 2016/23/D/HS5/00902).</t>
  </si>
  <si>
    <t>NEW YORK</t>
  </si>
  <si>
    <t>32 AVENUE OF THE AMERICAS, NEW YORK, NY 10013-2473 USA</t>
  </si>
  <si>
    <t>0048-8402</t>
  </si>
  <si>
    <t>2057-4908</t>
  </si>
  <si>
    <t>ITAL POLIT SCI REV</t>
  </si>
  <si>
    <t>Ital. Polit. Sci. Rev.</t>
  </si>
  <si>
    <t>MAR</t>
  </si>
  <si>
    <t>10.1017/ipo.2019.15</t>
  </si>
  <si>
    <t>KM6CN</t>
  </si>
  <si>
    <t>WOS:000514226300003</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</si>
  <si>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</si>
  <si>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</si>
  <si>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</si>
  <si>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</si>
  <si>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</si>
  <si>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</si>
  <si>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</si>
  <si>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</si>
  <si>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</si>
  <si>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</si>
  <si>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</si>
  <si>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</si>
  <si>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</si>
  <si>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</si>
  <si>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</si>
  <si>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</si>
  <si>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</si>
  <si>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</si>
  <si>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</si>
  <si>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</si>
  <si>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</si>
  <si>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</si>
  <si>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</si>
  <si>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</si>
  <si>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</si>
  <si>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</si>
  <si>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</si>
  <si>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</si>
  <si>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Laoire, CN</t>
  </si>
  <si>
    <t>Laoire, Caitriona Ni</t>
  </si>
  <si>
    <t>Transnational mobility desires and discourses: Young people from return-migrant families negotiate intergenerationality, mobility capital, and place embeddedness</t>
  </si>
  <si>
    <t>POPULATION SPACE AND PLACE</t>
  </si>
  <si>
    <t>intergenerationality; Ireland; migration; mobility capital; transnational mobility; youth</t>
  </si>
  <si>
    <t>MIGRATION; ASPIRATIONS; EXPECTATIONS; IDENTITIES; GENERATION; NARRATIVES; FRAMEWORK; STUDENTS; POLISH</t>
  </si>
  <si>
    <t>A longitudinal and intergenerational perspective opens up possibilities of novel insights into the socio-spatial practices and relations that constitute, and generate, transnational youth im/mobilities. This paper draws on research conducted over 10 years with young adults who had migrated to Ireland as children with their return-migrant parents during the Celtic Tiger period. It explores how, as young adults, they envisage and navigate their unfolding im/mobility pathways. In a context where transnational mobility experience is highly valued and celebrated, they draw on their mobility capital as former migrants to self-position as knowledgeable mobile subjects. However, precisely because of their personal and family mobility resources, their engagements with discourses of hypermobility are selective-simultaneously claiming the cultural capital of transnational mobility and de-fetishising it by producing grounded interpretations that value place embeddedness. The paper sheds light on some of the tensions of contemporary youth mobilities in contexts of globalisation, uncertainty, and migration.</t>
  </si>
  <si>
    <t>[Laoire, Caitriona Ni] Univ Coll Cork, Sch Appl Social Studies, Cork, Ireland; [Laoire, Caitriona Ni] Univ Coll Cork, Inst Social Sci 21st Century, Cork, Ireland</t>
  </si>
  <si>
    <t>University College Cork; University College Cork</t>
  </si>
  <si>
    <t>Laoire, CN (corresponding author), Univ Coll Cork, Sch Appl Social Studies, Cork, Ireland.;Laoire, CN (corresponding author), Univ Coll Cork, Inst Social Sci 21st Century, Cork, Ireland.</t>
  </si>
  <si>
    <t>C.Nilaoire@ucc.ie</t>
  </si>
  <si>
    <t>Ni Laoire, Caitriona/0000-0001-5240-6780</t>
  </si>
  <si>
    <t>WILEY</t>
  </si>
  <si>
    <t>HOBOKEN</t>
  </si>
  <si>
    <t>111 RIVER ST, HOBOKEN 07030-5774, NJ USA</t>
  </si>
  <si>
    <t>1544-8444</t>
  </si>
  <si>
    <t>1544-8452</t>
  </si>
  <si>
    <t>POPUL SPACE PLACE</t>
  </si>
  <si>
    <t>Popul. Space Place.</t>
  </si>
  <si>
    <t>SI</t>
  </si>
  <si>
    <t>e2310</t>
  </si>
  <si>
    <t>10.1002/psp.2310</t>
  </si>
  <si>
    <t>JAN 2020</t>
  </si>
  <si>
    <t>Demography; Geography</t>
  </si>
  <si>
    <t>NF8VD</t>
  </si>
  <si>
    <t>WOS:000507069000001</t>
  </si>
  <si>
    <t>Bialecki, K</t>
  </si>
  <si>
    <t>Bialecki, Konrad</t>
  </si>
  <si>
    <t>Social Resistance and the Church. A View from the Perspective of a Medium-Sized City</t>
  </si>
  <si>
    <t>PAMIEC I SPRAWIEDLIWOSC</t>
  </si>
  <si>
    <t>Konin; Solidarity Trade Union Konin Region; Polish Scouting Organisation; Confraternity; Workers' Ministry; parish of St Maximilian Kolbe in Konin; parish of St Wojciech in Konin; Antoni Lassa; Stanislaw Waszczynski</t>
  </si>
  <si>
    <t>In any reflections on the opposition or social resistance during the PRL, period, one cannot overlook the part played by the Roman Catholic clergy. That role can be considered through the lens of the clergy's engagement in specific opposition activities, or more broadly, by analysing the contribution made by priests in showing Poles an alternative axiology to that proposed by the communists. Yet it would be incorrect to locate the Church somewhere in the dichotomy between the authorities and the opposition, since, both in the 1980s and earlier, the Church was more like one arm of a triangle (the other two being the authorities and the changing opposition circles), and strove to attain its own goals. It is worth noting that individual clergymen had different ideas as to the best way of achieving those goals. Some took a critical view of all activities that went beyond what was purely religious; others became involved in the debate over the socio-political order of the time. Still others, without engaging personally, permitted the parishes they were in charge of to be used by people from opposition circles for legal forms of pastoral care (for example pilgrimages, masses, children's and youth ministries) whose content had de facto anti-system undertones. The article discusses the third of the above approaches using the examples of two parishes in Konin. These were among the pastoral centres functioning in mid-sized towns, which have received less attention in the post-war history of Poland than centres in large cities.</t>
  </si>
  <si>
    <t>[Bialecki, Konrad] Uniwersytet Adama Mickiewicza Poznaniu, Oddzialowe Biuro Badan Hist, Inst Pamieci Narodowej Poznaniu, Poznan, Poland</t>
  </si>
  <si>
    <t>Bialecki, K (corresponding author), Uniwersytet Adama Mickiewicza Poznaniu, Oddzialowe Biuro Badan Hist, Inst Pamieci Narodowej Poznaniu, Poznan, Poland.</t>
  </si>
  <si>
    <t>INST PAMIECI NARODOWEJ, BIURO EDUKACJI PUBLICZNEJ</t>
  </si>
  <si>
    <t>WARSA</t>
  </si>
  <si>
    <t>PL KRASINSKICH 2-4-6, WARSA, 00207, POLAND</t>
  </si>
  <si>
    <t>1427-7476</t>
  </si>
  <si>
    <t>PAMIEC SPRAWIEDL</t>
  </si>
  <si>
    <t>Pamiec Sprawiedl.</t>
  </si>
  <si>
    <t>10.48261/pis203509</t>
  </si>
  <si>
    <t>OV5GU</t>
  </si>
  <si>
    <t>WOS:000592239000009</t>
  </si>
  <si>
    <t>Ciciora, B</t>
  </si>
  <si>
    <t>Ciciora, Barbara</t>
  </si>
  <si>
    <t>BETWEEN IDEA AND CONSTRUCTION JAN MATEJKO'S ALTARPIECE DESIGNS</t>
  </si>
  <si>
    <t>ROCZNIKI HUMANISTYCZNE</t>
  </si>
  <si>
    <t>Jan Matejko; Wladyslaw Luszczkiewicz; Jozef Lepkowski; historicism; neo-Gothic altarpieces; restoration of monuments; Wit Stwosz's altarpiece; principle of unity of style; renovation of Wawel crypts</t>
  </si>
  <si>
    <t>The article concerns the reception of medieval altarpieces by the most significant Polish history painter, Jan Matejko. That was used for a creation of new works of art based upon historical forms (but not stylistic) that were derived from real historical monuments. Matejko was interested neither in contemporary pattern books for architects nor in reconstructions done according to imagined vision of style, mainly Gothic, which was proposed by restorers like Carl Heideloff or Eugene-Emmanuel Viollet-le-Duc. He gained his knowledge about real, existing medieval altarpieces during his journeys in Poland and abroad, which he took in his youth, and also through his participation in restorations of medieval monuments in Krakow, first of all - the Gothic altarpiece by Wit Stwosz in Mariacki church. Thanks to these experience he got to know a construction of altarpieces and details such as the types of medieval figures, their costumes, weapons, crafts, but also stylistic features that were not well recognized by restorers' environment in Krakow. Additionally, that verified two types of the reception of the Middle Ages. One, philosophical and emotional, characteristic for Romanticism and propagated by the philosopher and art lover Jozef Kremer and the second, characteristic for the artist, restorer and one of the first historians of art, Wladyslaw Luszczkiewicz that criticized artistic realisations done ages ago from the contemporary point of view. Repairing old and designing new altarpieces was a difficult task for Matejko as very often he was confronted by different points of view on restoration. The most discouraging was a dispute between followers of the unity of style (Jozef Lepkowski, Wladyslaw Luszczkiewicz) and their opponents who appreciated the original form of the monument, including later elements from different epochs (Piotr Michalowski, Pawel Popiel, Stanislaw Tomkowicz). Then Matejko's work was located between verification of ideas of restoration, models of writing about art, opinions about style of monuments on one side and the analytical research on an external appearance and features of construction of local objects on the other side. Neither his knowledge, experience trained thanks to deep and critical observations and comparisons of historic works of art - but, unfortunately, without a support in an authority of restoration theories done by western historians of art and architecture - nor his designs, did not gained respect in Krakow among people concentrated on theoretical opinions on restoration and on ideas concerning forms and meaning of the monuments in Krakow.</t>
  </si>
  <si>
    <t>[Ciciora, Barbara] Uniwersytet Papieski Jana Pawla II Krakowie, Inst Hist &amp; Dziedzictwa Kulturowego, Katedra Hist Sztuki Nowoczesnej, Ul Slawkowska 32, PL-31014 Krakow, Poland</t>
  </si>
  <si>
    <t>Uniwersytet Papieski Jana Pawla II w Krakowie</t>
  </si>
  <si>
    <t>Ciciora, B (corresponding author), Uniwersytet Papieski Jana Pawla II Krakowie, Inst Hist &amp; Dziedzictwa Kulturowego, Katedra Hist Sztuki Nowoczesnej, Ul Slawkowska 32, PL-31014 Krakow, Poland.</t>
  </si>
  <si>
    <t>barbara.ciciora@upjp2.edu.pl</t>
  </si>
  <si>
    <t>JOHN PAUL II CATHOLIC UNIV LUBLIN</t>
  </si>
  <si>
    <t>LUBLIN</t>
  </si>
  <si>
    <t>AL RACLAWICKIE 14, LUBLIN, PL 20-950, POLAND</t>
  </si>
  <si>
    <t>0035-7707</t>
  </si>
  <si>
    <t>2544-5200</t>
  </si>
  <si>
    <t>ROCZ HUMANIST</t>
  </si>
  <si>
    <t>Rocz. Humanist.</t>
  </si>
  <si>
    <t>10.18290/rh.2020.68.4-3</t>
  </si>
  <si>
    <t>Humanities, Multidisciplinary</t>
  </si>
  <si>
    <t>Arts &amp; Humanities - Other Topics</t>
  </si>
  <si>
    <t>OA1CP</t>
  </si>
  <si>
    <t>WOS:000577533000003</t>
  </si>
  <si>
    <t>Gucewicz, D</t>
  </si>
  <si>
    <t>Gucewicz, Daniel</t>
  </si>
  <si>
    <t>Jan Lech (1916-1979). A Biographical Contribution to the History of the Office for Religious Affairs (and not only)</t>
  </si>
  <si>
    <t>Jan Lech; Lviv; Office for Religious Denominations; religious denominations policy of the People's Poland; March 1968</t>
  </si>
  <si>
    <t>This article presents the little-known figure of Jan Lech, deputy director of the Office for Religious Affairs who implemented the religious policy of the PRL (1956-1961), usually portrayed in historical studies in a negative light. This, however, was just one episode in a life that demonstrates the complications those brought up in the Second Polish Republic had to face. Lech travelled a long road: he was a member of a Pilsudski youth organisation, an activist connected with the Stronnictwo Demokratyczne and socialists, a resistance member against two occupations, a fugitive from the NKVD, a prisoner in German concentration camps and an activist of the Polish Red Cross in occupied Germany. tie was put under surveillance by the communist Security Office, became a dignitary of the Polish Socialist Party and propaganda secretary of the PZPR in Szczecin, a high-ranking functionary in the Ministry of Education and Higher Education and in the Office for Religious Affairs, and an activist of Polski Komitet Pomocy Spolecznej. He suffered repression during the events of March '68, and eventually began to regret the political choices he had made.</t>
  </si>
  <si>
    <t>[Gucewicz, Daniel] Inst Pamieci Narodowej Gdansku, Oddzialowe Biuro Badan Hist, Gdansk, Poland</t>
  </si>
  <si>
    <t>Gucewicz, D (corresponding author), Inst Pamieci Narodowej Gdansku, Oddzialowe Biuro Badan Hist, Gdansk, Poland.</t>
  </si>
  <si>
    <t>10.48261/pis203519</t>
  </si>
  <si>
    <t>WOS:000592239000019</t>
  </si>
  <si>
    <t>Kietla, K</t>
  </si>
  <si>
    <t>Kietla, Karolina</t>
  </si>
  <si>
    <t>Productions of the vlogger Rezyser Zycia concerning the problems of Polish youth as an example of education via YouTube</t>
  </si>
  <si>
    <t>E-MENTOR</t>
  </si>
  <si>
    <t>YouTube; Rezyser Zycia; youth problems; tough topics; content analysis; educational role of social media</t>
  </si>
  <si>
    <t>Nowadays, the role of social media in everyday life is growing systematically. It also applies to educational and pedagogical activities. One of such examples is Daniel Rusin, the YouTuber known on the web as the Rezyser Zycia. His films are played during lessons in schools, have millions of views and are often commented both on the internet and in traditional media. The purpose of the article is to show that new media can play an educational role, and the involvement of YouTubers, bloggers and artists of the young generation, popular among teenagers, can be a positive stimulus for reflection on values and a responsible social attitude. The author of the article first explains the role of social media in shaping public awareness and then explores this through an analysis of content selected from the Daniel Rusin channel published from February 2019 to February 2020 on YouTube, which deals with the problems of modern teenagers.</t>
  </si>
  <si>
    <t>[Kietla, Karolina] Uniwersytet Wroclawski, Wydziale Filologicznym, Wroclaw, Poland</t>
  </si>
  <si>
    <t>University of Wroclaw</t>
  </si>
  <si>
    <t>Kietla, K (corresponding author), Uniwersytet Wroclawski, Wydziale Filologicznym, Wroclaw, Poland.</t>
  </si>
  <si>
    <t>WARSAW SCH ECONOMICS</t>
  </si>
  <si>
    <t>AL NIEPODLEGLOSCI 162, WARSAW, 02554, POLAND</t>
  </si>
  <si>
    <t>1731-6758</t>
  </si>
  <si>
    <t>1731-7428</t>
  </si>
  <si>
    <t>E-Mentor</t>
  </si>
  <si>
    <t>NZ0GS</t>
  </si>
  <si>
    <t>WOS:000576769600003</t>
  </si>
  <si>
    <t>Leshchenko, M; Tymchuk, L; Pavlenko, N; Ruban, L</t>
  </si>
  <si>
    <t>Leshchenko, Mariya; Tymchuk, Larysa; Pavlenko, Nataliia; Ruban, Larysa</t>
  </si>
  <si>
    <t>DEMOCRATIC VALUES AND DIGITAL SKILLS OF STUDENTS IN HIGHER EDUCATIONAL ESTABLISHMENTS OF POLAND AND UKRAINE</t>
  </si>
  <si>
    <t>ADVANCED EDUCATION</t>
  </si>
  <si>
    <t>democratic values; digital skills; digital critical competence; democratisation; educational process</t>
  </si>
  <si>
    <t>The subject of the paper is evaluating and comparing the activity of using digital technologies for the realisation of democratic values by students of Polish and Ukrainian higher educational establishments: rights to freedom of access to information; tolerant communication with other people; awareness of the values of solidarity, equality.The study was carried out at Maria Curie-Sklodowska University in Lublin (Poland), The Jan Kochanowski University in Kielce (Poland), Radom Academy of Economics (Poland), Taras Shevchenko National University of Kyiv (Ukraine), Poltava V.G. Korolenko National Pedagogical University (Ukraine). Based on the survey results, the quantitative and qualitative analysis of digital technologies used in the development of democratic ideals and social activity of youth are carried. The results obtained are typologically common for students of both Polish and Ukrainian higher educational establishments.The paper provides recommendations for teachers of higher educational establishments on the use of digital technologies to support the development of students' democratic values in formal and non-formal learning and draws attention to the problem of forming digital critical competence of students.</t>
  </si>
  <si>
    <t>[Leshchenko, Mariya; Ruban, Larysa] Jan Kochanowski Univ Humanities &amp; Sci, Kielce, Poland; [Tymchuk, Larysa; Ruban, Larysa] Taras Shevchenko Natl Univ Kyiv, Kiev, Ukraine; [Pavlenko, Nataliia] Poltava VG Korolenko Natl Pedag Univ, Poltava, Ukraine</t>
  </si>
  <si>
    <t>Jan Kochanowski University; Ministry of Education &amp; Science of Ukraine; Taras Shevchenko National University Kiev; Ministry of Education &amp; Science of Ukraine; Poltava National V.G. Korolenko Pedagogical University</t>
  </si>
  <si>
    <t>Leshchenko, M (corresponding author), Jan Kochanowski Univ Humanities &amp; Sci, Kielce, Poland.</t>
  </si>
  <si>
    <t>darlyngpetra18@gmail.com; lucky.clio2017@gmail.com; nataliiapavlenkonet@gmail.com; mlarissa@urk.net</t>
  </si>
  <si>
    <t>Leshchenko, Mariya/JFS-2958-2023; Tymchuk, Larysa/AAT-2058-2021; Ruban, Larysa/N-2908-2019</t>
  </si>
  <si>
    <t>Leshchenko, Mariya/0000-0003-4121-565X; Tymchuk, Larysa/0000-0003-4678-2362; Ruban, Larysa/0000-0001-5539-931X</t>
  </si>
  <si>
    <t>Lane Kirkland International Scholarship Program in Poland; Polish-American Freedom Foundation</t>
  </si>
  <si>
    <t>The research was funded by Lane Kirkland International Scholarship Program in Poland. The program is funded by the Polish-American Freedom Foundation and administered by the Leaders of Change Foundation. The author's participation in the program was carried out from October 2018 to June 2019 at the University of Marie Curie-Sklodowska in Lublin (scientific consultant -Professor A. Radomsky) and included internships at the University of Jan Kokhanowski (Piotrkow Trybunalski) and the Higher School economy in Radom. The purpose of the implemented research project was to study the Polish experience of transformation of society in the field of development of European values among young people by means of digital humanities.</t>
  </si>
  <si>
    <t>NATL TECHNICAL UNIV UKRAINE KYIV POLYTECHNIC INST, FAC LINGUISTICS</t>
  </si>
  <si>
    <t>37, PEREMOHY AVE, OFFICE 718, BUILDING 7, KYIV, 03056, UKRAINE</t>
  </si>
  <si>
    <t>2409-3351</t>
  </si>
  <si>
    <t>2410-8286</t>
  </si>
  <si>
    <t>ADV EDUC</t>
  </si>
  <si>
    <t>Adv. Educ.</t>
  </si>
  <si>
    <t>10.20535/2410-8286.208316</t>
  </si>
  <si>
    <t>MO1IH</t>
  </si>
  <si>
    <t>WOS:000551288200001</t>
  </si>
  <si>
    <t>Nagornyak, T; Pachos, I; Bezuglyi, P</t>
  </si>
  <si>
    <t>Nagornyak, Tetyana; Pachos, Iuliia; Bezuglyi, Pavlo</t>
  </si>
  <si>
    <t>MIGRATION PROCESSES IN MODERN UKRAINIAN-POLISH DISCOURSE</t>
  </si>
  <si>
    <t>EUROPEAN JOURNAL OF TRANSFORMATION STUDIES</t>
  </si>
  <si>
    <t>Ukraine; Poland; migration of Ukrainians; state policy; migration policy</t>
  </si>
  <si>
    <t>The purpose of the article is to determine the specifics of Ukrainian-Polish discourse on migration processes, that consists in symbolic interactions as depictions of state policies, at the centre of which is human capital and strategies for its conversion. The preservation and development of its human capital in the context of globalization movements is a question of protection of national interests and the capacity of the economic foundations of society for Ukraine and Poland. Migration processes, as an objective indicator of a globalized world, are political in nature and can be the result of state policy, both as a country of motivation for migration and as a concerted action of states that are interested in getting a new human capital. External and internal factors of migration of Ukrainians through the prism of state decisions, the state of social protection of the population, educational opportunities and business prospects for youth are actualized in the conditions of increasing interest in the renewal of the human capital of Poland.</t>
  </si>
  <si>
    <t>[Nagornyak, Tetyana; Pachos, Iuliia; Bezuglyi, Pavlo] Vasyl Stus Donetsk Natl Univ, Dept Polit Sci &amp; Publ Adm, 21,600 Richya Str, UA-21021 Vinnytsia, Ukraine</t>
  </si>
  <si>
    <t>Ministry of Education &amp; Science of Ukraine; Vasyl Stus Donetsk National University</t>
  </si>
  <si>
    <t>Nagornyak, T (corresponding author), Vasyl Stus Donetsk Natl Univ, Dept Polit Sci &amp; Publ Adm, 21,600 Richya Str, UA-21021 Vinnytsia, Ukraine.</t>
  </si>
  <si>
    <t>tlnagornyak@gmail.com; pachosiuliia@gmail.com; p.bezuhlyi@donnu.edu.ua</t>
  </si>
  <si>
    <t>Nagornyak, Tetyana/AAY-7523-2020</t>
  </si>
  <si>
    <t>Nagornyak, Tetyana/0000-0002-6416-5774</t>
  </si>
  <si>
    <t>EUROPE OUR HOUSE</t>
  </si>
  <si>
    <t>TBILISI</t>
  </si>
  <si>
    <t>EUROPE OUR HOUSE, TBILISI, 00000, REP OF GEORGIA</t>
  </si>
  <si>
    <t>2298-0997</t>
  </si>
  <si>
    <t>EUR J TRANSFORM STUD</t>
  </si>
  <si>
    <t>Eur. J. Transform. Stud.</t>
  </si>
  <si>
    <t>LB6HI</t>
  </si>
  <si>
    <t>WOS:000524734500004</t>
  </si>
  <si>
    <t>Rams, P</t>
  </si>
  <si>
    <t>Rams, Pawel</t>
  </si>
  <si>
    <t>The Battle for the Young: The Authorities' Discourses on Young People's Lives in 1970s Poland</t>
  </si>
  <si>
    <t>TEKSTY DRUGIE</t>
  </si>
  <si>
    <t>sexual revolution; youth; Polish People's Republic; journalism</t>
  </si>
  <si>
    <t>Rams examines journalistic publications from 1968 until the mid-1970s that respond to the sexual revolution in the West, broadly understood. He proposes that their main goal was to mitigate the influence and revolutionary potential of countercultural movements on young Poles. It was also an attempt to cope with the effects of the transformations that had taken place in Poland in October 1956, which culminated in the events of March 1968.</t>
  </si>
  <si>
    <t>[Rams, Pawel] Polish Acad Sci, Inst Literary Res, Warsaw, Poland</t>
  </si>
  <si>
    <t>Polish Academy of Sciences; Institute of Literary Research of the Polish Academy of Sciences</t>
  </si>
  <si>
    <t>Rams, P (corresponding author), Polish Acad Sci, Inst Literary Res, Warsaw, Poland.</t>
  </si>
  <si>
    <t>pwrams@gmail.com</t>
  </si>
  <si>
    <t>POLISH ACAD SCIENCES, INST LITERARY RESEARCH</t>
  </si>
  <si>
    <t>WARSZAWA</t>
  </si>
  <si>
    <t>UL NOWY SWIAT 72, PALAC STASZICA, ROOM 1, WARSZAWA, 00-330, POLAND</t>
  </si>
  <si>
    <t>0867-0633</t>
  </si>
  <si>
    <t>2545-2061</t>
  </si>
  <si>
    <t>Teksty Drugie</t>
  </si>
  <si>
    <t>10.18318/td.2020.1.20</t>
  </si>
  <si>
    <t>Literature, Slavic</t>
  </si>
  <si>
    <t>Literature</t>
  </si>
  <si>
    <t>SI3OU</t>
  </si>
  <si>
    <t>WOS:000654738100020</t>
  </si>
  <si>
    <t>Witkowski, K; Maslinski, J; Piepiora, P; Radlak, R; Stodólka, J</t>
  </si>
  <si>
    <t>Witkowski, Kazimierz; Maslinski, Jaroslaw; Piepiora, Pawel; Radlak, Robert; Stodolka, Jacek</t>
  </si>
  <si>
    <t>Injuries and somatic build of athletes practising competitive judo</t>
  </si>
  <si>
    <t>anthropometric; Martin's measuring technique; performance; Wanke's typology; weight category</t>
  </si>
  <si>
    <t>Background and Study Aim: Combat sports are characterised by a high dynamics of activities. One of the unwanted elements of the training process are injuries. The aim of this study was the knowledge about the body type of persons practising judo in accordance with Wanke's typology and to specify injuries that are characteristic of individual body types of athletes. Material and Methods: The study was conducted on a group of men being members of the Junior Polish National Team. They included 29 athletes aged 17-19 years, representing various weight categories at judo competitions. The minimum experience of the subjects was 5 years. Another qualifying criterion was a medal at the Polish Junior, Youth or Senior Championships. Anthropometric measurements were carried out for the purpose of determining the somatic build. In the course of research a typical set of anthropometric instruments was used and Martin's measuring technique was applied. The athletes examined were classified into particular somatic types using Wanke's typology. Results: Judo athletes in the 90-100 kg category were characterised by high values of pelvic width and chest depth. Athletes in the 81-90 kg category were characterised by wide shoulders. In the group examined there was a high percentage of knee, finger and toe injuries. Conclusions: With regard to somatotypes a general tendency was observed, consisting in the body type becoming stronger, as the weight categories go up, i.e. an increase in the H component and a definite decrease in the I component. The most frequent injuries suffered by the athletes examined were injuries of the knee, spine, fingers and toes, regardless of their body type. It may be concluded that it is the nature of sport combat that generates the prevalence of given injuries in judo.</t>
  </si>
  <si>
    <t>[Witkowski, Kazimierz; Maslinski, Jaroslaw; Piepiora, Pawel; Radlak, Robert; Stodolka, Jacek] Univ Sch Phys Educ Wroclaw, Wroclaw, Poland</t>
  </si>
  <si>
    <t>Piepiora, P (corresponding author), Univ Sch Phys Educ Wroclaw, Fac Sport Sci, Dept Sports Educ, Paderewskiego St 35,Multifunct Sports Hall, PL-51612 Wroclaw, Poland.</t>
  </si>
  <si>
    <t>pawel.piepiora@awf.wroc.pl</t>
  </si>
  <si>
    <t>Piepiora, Paweł Adam/ADQ-1030-2022</t>
  </si>
  <si>
    <t>Piepiora, Paweł Adam/0000-0002-6525-3936; /0000-0001-8373-5739</t>
  </si>
  <si>
    <t>DEC 20</t>
  </si>
  <si>
    <t>OP6GD</t>
  </si>
  <si>
    <t>WOS:000588181900019</t>
  </si>
  <si>
    <t>Tomaszewska-Pekala, H; Marchlik, P; Wrona, A</t>
  </si>
  <si>
    <t>Tomaszewska-Pekala, Hanna; Marchlik, Paulina; Wrona, Anna</t>
  </si>
  <si>
    <t>Reversing the trajectory of school disengagement? Lessons from the analysis of Warsaw youth's educational trajectories</t>
  </si>
  <si>
    <t>EUROPEAN EDUCATIONAL RESEARCH JOURNAL</t>
  </si>
  <si>
    <t>School disengagement; early school leaving; social support; educational trajectories; youth at risk; protective factors</t>
  </si>
  <si>
    <t>SOCIAL SUPPORT; ENGAGEMENT; TYPOLOGY; CHILDREN; RISK; ACHIEVEMENT; ADOLESCENTS; STUDENTS; DROPOUTS; COSTS</t>
  </si>
  <si>
    <t>The theoretical framework of the paper combines the notions of school disengagement and educational trajectories. Our current research has demonstrated that several trajectories of school disengagement can be distinguished: unanticipated crisis, parabola, downward spiral, boomerang, resilient route, shading out. The text focuses on two trajectory types - the parabola, when youngsters facing increasing school disengagement are provided with substantial support and their trajectory changes its direction, and the downward spiral, which despite the support leads to further school disengagement and school leaving. Analysing the educational biographies of students from secondary schools in Warsaw, we focus on their perceptions of the support provided by different formal and informal sources. Investigating the protective factors and successful interventions might thus be useful in fostering the educational success of youth at risk. An analysis of the trajectories might be treated as guidance as to how to offset the negative impact of social and educational inequalities and hence to reverse the negative direction in one's educational trajectory. The text is based on qualitative analysis of data obtained within an international research project: individual semi-structured interviews with Polish students at risk of early school leaving and youngsters who left school early.</t>
  </si>
  <si>
    <t>[Tomaszewska-Pekala, Hanna] Univ Warsaw, Fac Educ, Dept Educ Policy &amp; Social Res Educ, Ul Mokotowska 16-20, PL-00561 Warsaw, Poland; [Marchlik, Paulina] Univ Warsaw, Fac Educ, Dept Educ Policy &amp; Social Res Educ, Project Reducing Early Sch Leaving Europe RESL Eu, Warsaw, Poland; [Wrona, Anna] Univ Warsaw, Fac Educ, Project Reducing Early Sch Leaving Europe RESL Eu, Warsaw, Poland</t>
  </si>
  <si>
    <t>University of Warsaw; University of Warsaw; University of Warsaw</t>
  </si>
  <si>
    <t>Tomaszewska-Pekala, H (corresponding author), Univ Warsaw, Fac Educ, Dept Educ Policy &amp; Social Res Educ, Ul Mokotowska 16-20, PL-00561 Warsaw, Poland.</t>
  </si>
  <si>
    <t>h.tomaszewska@uw.edu.pl</t>
  </si>
  <si>
    <t>Marchlik, Paulina/AHE-3582-2022; Tomaszewska-Pękała, Hanna/IAS-0986-2023</t>
  </si>
  <si>
    <t>Tomaszewska-Pękała, Hanna/0000-0002-9972-349X; Marchlik, Paulina/0000-0002-4609-1900</t>
  </si>
  <si>
    <t>European Union's Seventh Framework Programme [320223]</t>
  </si>
  <si>
    <t>European Union's Seventh Framework Programme(European Union (EU))</t>
  </si>
  <si>
    <t>The author(s) disclosed receipt of the following financial support for the research, authorship, and/or publication of this article: This work is based upon the findings from the research project 'Reducing Early School Leaving in Europe' (RESL. eu), funded from the European Union's Seventh Framework Programme under grant agreement no. 320223. This scientific paper is an outcome of the project which was financed from the funds for science in the years 2013-2018 allocated for the international co-financed project.</t>
  </si>
  <si>
    <t>SAGE PUBLICATIONS LTD</t>
  </si>
  <si>
    <t>1 OLIVERS YARD, 55 CITY ROAD, LONDON EC1Y 1SP, ENGLAND</t>
  </si>
  <si>
    <t>1474-9041</t>
  </si>
  <si>
    <t>EUR EDUC RES J</t>
  </si>
  <si>
    <t>Eur. Educ. Res. J.</t>
  </si>
  <si>
    <t>SEP</t>
  </si>
  <si>
    <t>10.1177/1474904119868866</t>
  </si>
  <si>
    <t>AUG 2019</t>
  </si>
  <si>
    <t>NU3FX</t>
  </si>
  <si>
    <t>WOS:000483250700001</t>
  </si>
  <si>
    <t>Mazurek, G; Korzynski, P; Górska, A</t>
  </si>
  <si>
    <t>Mazurek, Grzegorz; Korzynski, Pawet; Gorska, Anna</t>
  </si>
  <si>
    <t>Social Media in the Marketing of Higher Education Institutions in Poland: Preliminary Empirical Studies</t>
  </si>
  <si>
    <t>ENTREPRENEURIAL BUSINESS AND ECONOMICS REVIEW</t>
  </si>
  <si>
    <t>social media; marketing; higher education institutions</t>
  </si>
  <si>
    <t>STUDENTS; TRUST</t>
  </si>
  <si>
    <t>Objective: To investigate how higher education institutions (HEIs) in Poland take advantage of social media marketing activities. In particular, the work considers managerial and promotional implications of social media usage along with the barriers to implementing such activities in HEIs in Poland. Research Design &amp; Methods: The empirical research was carried out in the period of April-June 2017 on a sample of 90 HEIs in Poland, using an online questionnaire and individual invitations sent out to marketing departments of these institutions. 50 completely filled-out surveys were used to compile the results. Findings: Social media are considered to be 'youth' media expressed in the target audience and content of the message. SM are not used for promoting research and academia. Researchers and Administration are perceived as stakeholders not understanding the potential of SM for building school's image and reputation. Universities in Poland operate with little support from external entities. Implications &amp; Recommendations: The article provides information how to grasp the dynamics of the development of the utilisation of social media by Polish HEIs. Juxtaposition of the findings with the results obtained from research conducted on students and academic staff members along with the comparison of the results with the research executed on different markets would shed a new light on the social media usage in HEIs. Contribution &amp; Value Added: It is the first study where social media marketing activities and strategies are analysed in the HEI sector in Poland. Social media are a significant communication channel for HEIs, determining the changes in the way the HEIs interact with their stakeholders.</t>
  </si>
  <si>
    <t>[Mazurek, Grzegorz] Kozminski Univ, Mkt, Warsaw, Poland; [Mazurek, Grzegorz] Kozminski Univ, Int Relat, Warsaw, Poland; [Korzynski, Pawet] Kozminski Univ, Management, Warsaw, Poland; [Gorska, Anna] Kozminski Univ, Warsaw, Poland; [Gorska, Anna] Kozminski Univ, Mkt Dept, Warsaw, Poland</t>
  </si>
  <si>
    <t>Kozminski University; Kozminski University; Kozminski University; Kozminski University; Kozminski University</t>
  </si>
  <si>
    <t>Mazurek, G; Górska, A (corresponding author), Kozminski Univ, Chair Mkt, Jagiellonska 57-59, PL-03301 Warsaw, Poland.;Korzynski, P (corresponding author), Kozminski Univ, Chair Management, Jagiellonska 57-59, PL-03301 Warsaw, Poland.</t>
  </si>
  <si>
    <t>gmazurek@kozminski.edu.pl; pkorzynski@kozminski.edu.pl; amg@kozminski.edu.pl</t>
  </si>
  <si>
    <t>Górska, Anna Maria/H-8404-2016; Mazurek, Grzegorz/P-4258-2015; Mazurek, Grzegorz/O-4302-2019; Korzynski, Pawel/H-5096-2013</t>
  </si>
  <si>
    <t>Górska, Anna Maria/0000-0003-3406-5454; Mazurek, Grzegorz/0000-0002-0047-6944; Mazurek, Grzegorz/0000-0002-0047-6944; Korzynski, Pawel/0000-0002-6457-4965</t>
  </si>
  <si>
    <t>CRACOW UNIV ECONOMICS</t>
  </si>
  <si>
    <t>KRACOW</t>
  </si>
  <si>
    <t>UL RAKOWICKA 27, KRACOW, 31510, POLAND</t>
  </si>
  <si>
    <t>2353-883X</t>
  </si>
  <si>
    <t>2353-8821</t>
  </si>
  <si>
    <t>ENTREPR BUS ECON REV</t>
  </si>
  <si>
    <t>Entrepr. Bus. Econ. Rev.</t>
  </si>
  <si>
    <t>10.15678/EBER.2019.070107</t>
  </si>
  <si>
    <t>Economics</t>
  </si>
  <si>
    <t>HP2GW</t>
  </si>
  <si>
    <t>gold, Green Submitted</t>
  </si>
  <si>
    <t>WOS:000461487300008</t>
  </si>
  <si>
    <t>Lipinski, A; Stepinska, A</t>
  </si>
  <si>
    <t>Lipinski, Artur; Stepinska, Agnieszka</t>
  </si>
  <si>
    <t>Polish Right-Wing Populism in the Era of Social Media The Unexpected Careers of Pawel Kukiz and Janusz Korwin-Mikke</t>
  </si>
  <si>
    <t>PROBLEMS OF POST-COMMUNISM</t>
  </si>
  <si>
    <t>RADICAL-RIGHT; PARTIES; EUROPE; YOUTH; VOTE</t>
  </si>
  <si>
    <t>By employing the concepts of opportunity structure and discursive opportunities as a theoretical background, this paper aims to identify and analyze the factors that may have led to the breakthroughs of two right-wing political actors in Poland in 2014-2015: Pawel Kukiz and his Kukiz'15 movement and Janusz Korwin-Mikke and his political initiatives. In our study we focused on several issues: the political, economic, and social context; the visibility provided by traditional media; widespread usage of social media; correspondence of the content of messages to expectations and political preferences; and radicalization of the agenda of the Law and Justice party (PiS), which contributed to the resonance and legitimacy of populist claims.</t>
  </si>
  <si>
    <t>[Lipinski, Artur; Stepinska, Agnieszka] Adam Mickiewicz Univ, Dept Polit Sci &amp; Journalism, Umultowska 89A, PL-61614 Poznan, Poland</t>
  </si>
  <si>
    <t>Lipinski, A; Stepinska, A (corresponding author), Adam Mickiewicz Univ, Dept Polit Sci &amp; Journalism, Umultowska 89A, PL-61614 Poznan, Poland.</t>
  </si>
  <si>
    <t>artlip@amu.edu.pl; agnieszka.stepins-ka@amu.edu.pl</t>
  </si>
  <si>
    <t>Stepinska, Agnieszka/0000-0002-7361-2986</t>
  </si>
  <si>
    <t>National Science Center, Poland [2015/18/M/HS5/00080]</t>
  </si>
  <si>
    <t>National Science Center, Poland(National Science Centre, Poland)</t>
  </si>
  <si>
    <t>This work was supported by the National Science Center, Poland, under grant 2015/18/M/HS5/00080.</t>
  </si>
  <si>
    <t>1075-8216</t>
  </si>
  <si>
    <t>1557-783X</t>
  </si>
  <si>
    <t>PROBL POST-COMMUNISM</t>
  </si>
  <si>
    <t>Probl. Post-Communism</t>
  </si>
  <si>
    <t>10.1080/10758216.2018.1484667</t>
  </si>
  <si>
    <t>HK4IR</t>
  </si>
  <si>
    <t>WOS:000457888700007</t>
  </si>
  <si>
    <t>Arefiev, MA; Davydenkova, AG</t>
  </si>
  <si>
    <t>Arefiev, M. A.; Davydenkova, A. G.</t>
  </si>
  <si>
    <t>The atheism in the worldview of Karl Marx and antitheologism in anarchocollektivism of M. A. Bakunin</t>
  </si>
  <si>
    <t>VESTNIK SANKT-PETERBURGSKOGO UNIVERSITETA-FILOSOFIYA I KONFLIKTOLOGIYA</t>
  </si>
  <si>
    <t>atheism; anti-theologism; Russian anarchism; philosophy of Marxism; left Hegelianism</t>
  </si>
  <si>
    <t>The article presents a comparative analysis of the atheistic views of Marx and Bakunin. The German philosopher and the Russian anarchist in his youth belonged to this philosophical movement as ladegerate (left Hegelianism). Hegel's dialectics revolutionarily stimulated the thinkers of German, Russian, Polish, Hungarian, Italian and other nations. The inevitable was the split among Hegel's followers on the issue of further trends in historical development. It was the German left Hegelians who started discussing the religious problem. The call of left Hegelians to the philosophy of practical actions have inspired many thinkers, including Feuerbach, Marx, Bakunin, to reconsider the Hegelian philosophy. The atheism of Marx developed on the basis of the study of the materialist doctrines of Epicurus and of Democritus, and anti-theologism Bakunin relied on his understanding of the Church as a tool of autocratic rule. For Marx, atheism had a worldview value, for Bakunin it was a practical task. If in his materialistic philosophy, which was developed in the post-Hegelian period, Marx proceeded in theoretical positions from the category of alienation, in the early period of his philosophical creativity, the main category was the will. In the further Marx concludes that the elimination of religious alienation involves the abolition of economic alienation. Bakunin's ideal of anarchy as an absence of power suggests other social ties, rather than power, force, control, hierarchy, etc. It is the strongest spiritual and moral basis of common life. This is the existence of a free person in a free society, the reverse side of which is the responsibility of the individual.</t>
  </si>
  <si>
    <t>[Arefiev, M. A.; Davydenkova, A. G.] St Petersburg State Agrarian Univ, 2 Peterburgskoe Shosse, St Petersburg 196601, Russia</t>
  </si>
  <si>
    <t>Arefiev, MA (corresponding author), St Petersburg State Agrarian Univ, 2 Peterburgskoe Shosse, St Petersburg 196601, Russia.</t>
  </si>
  <si>
    <t>mikhail.arefev.49@mail.ru; ant-daga@mail.ru</t>
  </si>
  <si>
    <t>Aref'ev, Mikchail/AAH-4586-2021</t>
  </si>
  <si>
    <t>ST PETERSBURG UNIV PRESS</t>
  </si>
  <si>
    <t>ST PETERSBURG</t>
  </si>
  <si>
    <t>6TH LINE VO, 11, ST PETERSBURG, 199004, RUSSIA</t>
  </si>
  <si>
    <t>2542-2278</t>
  </si>
  <si>
    <t>2541-9382</t>
  </si>
  <si>
    <t>VESTN ST PETER U-FIL</t>
  </si>
  <si>
    <t>Vestn. St. Peterbg. Univ.-Filos. Konfl.</t>
  </si>
  <si>
    <t>10.21638/spbu17.2019.115</t>
  </si>
  <si>
    <t>Philosophy</t>
  </si>
  <si>
    <t>HR0KH</t>
  </si>
  <si>
    <t>Green Submitted, gold</t>
  </si>
  <si>
    <t>WOS:000462816500015</t>
  </si>
  <si>
    <t>Favero, A</t>
  </si>
  <si>
    <t>Favero, Adrian</t>
  </si>
  <si>
    <t>Shall I stay or shall I go? Assessing the influence of local conditions in Polish cities on transnational mobility strategies</t>
  </si>
  <si>
    <t>JOURNAL OF CONTEMPORARY EUROPEAN STUDIES</t>
  </si>
  <si>
    <t>Central and Eastern Europe; urban conditions; attitudes towards EU; transnational mobility</t>
  </si>
  <si>
    <t>MIGRATION</t>
  </si>
  <si>
    <t>The global network opened for Poland after the fall of the communist system but especially after it became a member state of the European Union (EU). With accession to the EU came also the option of free movement and transnational mobility. This opportunity in turn created new possibilities for urban residents but the scholarly focus on macro-structural factors may overlook the impact of individual resources and local surroundings on exit strategies of well-educated Polish citizens. Based on semi-structured interviews with MA students in three Polish cities, this study evaluates how satisfaction with urban living conditions, perceived benefits of EU membership and place attachment affect the propensity to move amongst the urban educated youth. The results confirm a complex interaction of sense of belonging and individual cost-benefit analyses when the sampled students evaluate options to leave or stay.</t>
  </si>
  <si>
    <t>[Favero, Adrian] Univ Edinburgh, Sch Social &amp; Polit Sci, 15a George Sq, Edinburgh EH8 9LD, Midlothian, Scotland</t>
  </si>
  <si>
    <t>University of Edinburgh</t>
  </si>
  <si>
    <t>Favero, A (corresponding author), Univ Edinburgh, Sch Social &amp; Polit Sci, 15a George Sq, Edinburgh EH8 9LD, Midlothian, Scotland.</t>
  </si>
  <si>
    <t>A.Favero@ed.ac.uk</t>
  </si>
  <si>
    <t>Favero, Adrian/0000-0003-2892-4128</t>
  </si>
  <si>
    <t>1478-2804</t>
  </si>
  <si>
    <t>1478-2790</t>
  </si>
  <si>
    <t>J CONTEMP EUR STUD</t>
  </si>
  <si>
    <t>J. Contemp. Eur. Stud.</t>
  </si>
  <si>
    <t>10.1080/14782804.2019.1597687</t>
  </si>
  <si>
    <t>Area Studies; International Relations; Political Science</t>
  </si>
  <si>
    <t>Area Studies; International Relations; Government &amp; Law</t>
  </si>
  <si>
    <t>IS6YY</t>
  </si>
  <si>
    <t>WOS:000482298300002</t>
  </si>
  <si>
    <t>Hod, B; Hod, N; Basenko, R</t>
  </si>
  <si>
    <t>Hod, Borys; Hod, Nataliia; Basenko, Ruslan</t>
  </si>
  <si>
    <t>THE YOUTH POLICY HUMANISTIC RELEVANCE OF THE SOCIETY OF JESUS IN THE EARLY MODERN PERIOD: THE NEWEST NAVIGATION OF FOREIGN HISTORIOGRAPHY</t>
  </si>
  <si>
    <t>Jesuit Order (Society of Jesus); humanism; modern historiography; Jesuitism; historiographic dialogue; Latin studies; civilization methodology; conceptual and location historiographic cluster</t>
  </si>
  <si>
    <t>The purpose of the article is historiographic analysis and systematization of the newest narrative of American, Italian, German, English, French and Polish historical, cultural, religious, philosophical and historical-pedagogical studies, which highlighted anthropological intentionality, humanistic and humanistic Catholic Jesuit Order in the early modern period. Due to the historiographical controversy, the principles of scientific, historicist, objectivity, continuity, interdisciplinary, historiographical autopsy are presented in the consideration and evaluation of the sociocultural activity of the Jesuit Order, as well as its confessional affiliation, methodological orientations of the research, denominational neutrality, ecumenism, anthropology, and worldview pluralism. In the basis of the study there is a civilizational understanding of historiogrophy that enables a holistic, systematic, integrated and integrated examination of the contemporary understanding of the humanistic context of early modern Jesuit youth in the humanistic context of European and American scholars. The research novelty, first of all, lies in the field of classification, historiographic analysis and contextual commenting of contemporary foreign studies, whose authors considered the historical and sociocultural aspects of the founding and implementation of Jesuit youth policy, revealed its humanistic content, outlined the subject field for the world. The study deepened the understanding of the civilizational methodology of historiographic research, proposed new approaches to the classification of historiographic narratives of foreign Jesuits, introduced the concept of conceptual and location historiographic cluster. The Conclusions. Contemporary Latin historiography of the humanistic content of Jesuit youth policy in the early modern period is sufficiently voluminous, large in scope and subject of study, which is connected, first of all, with the broad amplitude of Jesuit activities in the world for almost five centuries. The consideration of the topic is proposed on the basis of the separation of six conceptually-location historiographic clusters, within which historical studies are combined on the basis of geographical and subject-thematic criteria: general historical (foreign studies, presenting the historical panorama of the genesis of early modern Jesuits youth policy, its preconditions are outlined, the content of the Catholic Reform (Counter-Reformation) is clarified in which the Jesuit monks operated); andrologically synthetical (combining basic studies of contemporary American, Italian, Spanish, German, English, French and Polish Jesuits); historical and anthropological (historical studies that of fer a holistic dimension of the humanistic context of the sociocultural activity of the Jesuits); personal (coverage of historical portraits of the founders of Jesuit youth policy, contextual interpretation of their life and creative path); spiritual and theological (analysis of the value, theological and ethical and moral aspects of the Jesuit early modern youth policy); educational and philosophical (review of Jesuit educational practices, their universal system of education and the educational principles of Ratio Studiorum). It is emphasized that contemporary foreign Jesuitism has taken a significant step in refining the false statements and falsifications that were widespread in the previous historiographical narrative regarding the anti-humanistic and feudal-reaction content of Jesuit social activity. The contemporary foreign Latin Jesuitism is characterized by a value approach in covering the socio-cultural initiatives of the Society of Jesus. Foreign authors do not resort to engaged rhetoric, a myth-speculative style of presentation, which prematurely distinguished the positions of grata and non grata in the formation of historical narrative by unjustified criteria. In solidarity, the scholars emphasized the humanistic relevance of the socio-cultural and educational initiatives of the Society of Jesus to the human-creative and social-organizing task, their tutus on the motivation and development of the spiritual, professional and emotional aspects of the individual. Historiographic analysis confirms that modern Latin Jesuitism as a whole reproduces a holistic image of Jesuit humanism, attests to the historical objectivity and social justification of the formation of a modern Jesuit concept of a holistic, complete, solidary and integral humanism as universal holistic understanding.</t>
  </si>
  <si>
    <t>[Hod, Borys; Hod, Nataliia] Poltava VG Korolenko Natl Pedag Univ, Dept World Hist &amp; Methods Teaching Hist, 2 Ostrohradskyi St, UA-36000 Poltava, Ukraine; [Basenko, Ruslan] Poltava MV Ostrohradskyi Reg Inst Postgrad Pedag, Dept Philosophy &amp; Econ Educ, 64 Sobornosti St, UA-36014 Poltava, Ukraine</t>
  </si>
  <si>
    <t>Ministry of Education &amp; Science of Ukraine; Poltava National V.G. Korolenko Pedagogical University</t>
  </si>
  <si>
    <t>Hod, B (corresponding author), Poltava VG Korolenko Natl Pedag Univ, Dept World Hist &amp; Methods Teaching Hist, 2 Ostrohradskyi St, UA-36000 Poltava, Ukraine.</t>
  </si>
  <si>
    <t>god_boris5@ukr.net; god_natalia5@ukr.net; basenko_ruslan@ukr.net</t>
  </si>
  <si>
    <t>10.24919/2519-058x.13.188691</t>
  </si>
  <si>
    <t>KE5DQ</t>
  </si>
  <si>
    <t>WOS:000508576400018</t>
  </si>
  <si>
    <t>Mucha-Iwaniczko, K</t>
  </si>
  <si>
    <t>Mucha-Iwaniczko, Klaudia</t>
  </si>
  <si>
    <t>USING CONTEMPORARY BOOKS ABOUT ART AS A DIDACTIC TOOL ON LESSONS OF POLISH AS FOREIGN LANGUAGE</t>
  </si>
  <si>
    <t>Polish as a Foreign Language; art; children's literature; didactics; picture books</t>
  </si>
  <si>
    <t>Art creates a space for conversation about emotions, colors, textures, situation and characters presented by the author. Observing the work should be an active act of creative conversation with ourselves experience and sensitivity. The piece of art could be an inspiration for the communicative situation so it might be used while learning foreign languages. Contemporary book market for children and youth offers a wide range of books about art and artistic activities. It presents art and its history in an accessible and interesting way especially for younger audiences. The use of the latest books about art shows a picture of modern thinking about artistic education. It focuses on the reception of art from the perspective of a young participant of culture and their abilities. The aim of that article is to introduce the modern publishing offer and indicate the practical possibilities of using book about art while learning Polish as a foreign language. These examples of works include both - the Polish and foreign publishing market.</t>
  </si>
  <si>
    <t>[Mucha-Iwaniczko, Klaudia] UJ, Wydziale Polonistyki, Krakow, Poland</t>
  </si>
  <si>
    <t>Jagiellonian University</t>
  </si>
  <si>
    <t>Mucha-Iwaniczko, K (corresponding author), UJ, Wydziale Polonistyki, Krakow, Poland.</t>
  </si>
  <si>
    <t>klaudiamucha71@gmail.com</t>
  </si>
  <si>
    <t>10.18290/rh.2019.67.10-8</t>
  </si>
  <si>
    <t>KG1HA</t>
  </si>
  <si>
    <t>WOS:000509691400008</t>
  </si>
  <si>
    <t>Piotrowska, MF</t>
  </si>
  <si>
    <t>Piotrowska, Maria Ferenc</t>
  </si>
  <si>
    <t>'LISTENING BECAME INDISPENSABLE FOR LIFE ... ' STRATEGIES AND GOALS OF RADIO MONITORING IN THE WARSAW GHETTO</t>
  </si>
  <si>
    <t>MEDIA HISTORY</t>
  </si>
  <si>
    <t>genocide; radio; war; World War II; war and society; Poland; Newspapers; BBC; Polish history</t>
  </si>
  <si>
    <t>WORLD</t>
  </si>
  <si>
    <t>In the beginning of the German occupation of Poland in 1939, press censorship and a strict ban on radio listening were imposed. Poles and ghettos-imprisoned Jews could obtain international information by reading German-controlled newspapers or, alternatively, by reading the clandestine press or listen to rumours. This article stresses the significance of information distributed by activists of Hashomer Hatzair, Zionist, leftist youth movement, who conducted radio monitoring and prepared daily news bulletins distributed in Warsaw ghetto. The article describes their monitoring practices and shows how news extracted from broadcasts was later used in the press. It also engages with the question as to why foreign news was so important to Jews struggling to survive in terrible conditions of the ghetto. It also identifies motivations for conducting radio monitoring during the Holocaust and compares it with those of people listening to foreign radio stations in other contexts and with different intentions.</t>
  </si>
  <si>
    <t>[Piotrowska, Maria Ferenc] Univ Warsaw, Inst Sociol, Karowa 18, PL-00927 Warsaw, Poland</t>
  </si>
  <si>
    <t>Piotrowska, MF (corresponding author), Univ Warsaw, Inst Sociol, Karowa 18, PL-00927 Warsaw, Poland.</t>
  </si>
  <si>
    <t>maria.ferenc@gmail.com</t>
  </si>
  <si>
    <t>Ferenc, Maria/ISV-0399-2023</t>
  </si>
  <si>
    <t>Ferenc, Maria/0000-0002-4937-9563</t>
  </si>
  <si>
    <t>National Science Centre [2016/21/N/HS3/02935]; AHRC [AH/M004007/1] Funding Source: UKRI</t>
  </si>
  <si>
    <t>National Science Centre(National Science Centre, Poland); AHRC(UK Research &amp; Innovation (UKRI)Arts &amp; Humanities Research Council (AHRC))</t>
  </si>
  <si>
    <t>This work was supported by the National Science Centre [grant number 'Preludium' 2016/21/N/HS3/02935].</t>
  </si>
  <si>
    <t>1368-8804</t>
  </si>
  <si>
    <t>1469-9729</t>
  </si>
  <si>
    <t>MEDIA HIST</t>
  </si>
  <si>
    <t>Media Hist.</t>
  </si>
  <si>
    <t>10.1080/13688804.2019.1597630</t>
  </si>
  <si>
    <t>Communication</t>
  </si>
  <si>
    <t>JV4KE</t>
  </si>
  <si>
    <t>WOS:000502333300004</t>
  </si>
  <si>
    <t>Krzykala, M; Leszczynski, P; Grzeskowiak, M; Podgórski, T; Wozniewicz-Dobrzynska, M; Konarska, A; Strzelczyk, R; Lewandowski, J; Konarski, JM</t>
  </si>
  <si>
    <t>Krzykala, M.; Leszczynski, P.; Grzeskowiak, M.; Podgorski, T.; Wozniewicz-Dobrzynska, M.; Konarska, A.; Strzelczyk, R.; Lewandowski, J.; Konarski, J. M.</t>
  </si>
  <si>
    <t>Does field hockey increase morphofunctional asymmetry? A pilot study</t>
  </si>
  <si>
    <t>HOMO-JOURNAL OF COMPARATIVE HUMAN BIOLOGY</t>
  </si>
  <si>
    <t>Hand grip strength; Bone mineral density; Fat mass; Lean mass; Dual energy X-ray absorptiometry; Spine movements</t>
  </si>
  <si>
    <t>X-RAY ABSORPTIOMETRY; BONE-MINERAL CONTENT; BODY-COMPOSITION; TENNIS PLAYERS; GRIP STRENGTH; BACK-PAIN; DENSITY; SPORT; ELITE; MASS</t>
  </si>
  <si>
    <t>Common practice in field hockey requires athletes to adopt a semi-crouched posture, so players have a greater risk of musculoskeletal disorders than non-athletes. The aim of the present study was to assess how field hockey determines asymmetry in morphological and functional characteristics of the body by comparing athletes to control participants. The sample consisted of 15 male field hockey players from the Polish Youth National Team and 14 male university students. Antimeric differences in the chosen variables between body sub-regions were assessed. All morphological characteristics (bone mineral density, fat mass, and lean mass) were estimated using a dual energy X-ray absorptiometry. Additionally, the range of motion in transverse and frontal planes of the cervical, thoracic and lumbar spine was measured by using an electrogoniometric system. The results showed that the values of all morphological characteristics were higher in the left body segments, both in athletes and controls. However, the differences between sides were much more pronounced in the field hockey players. With regard to functional traits, higher values were obtained for the right body side in athletes but for the left side of the body among the controls. The difference between right and left side bending increased from the cervical spine (2.7%) through thoracic spine (7.8%) to lumbar spine (16.5%) in athletes. Rotational asymmetry in the thoracic spine was the largest in both groups. These findings indicate that it is important to monitor all athletes to prevent injury and health problems connected with strong morphological asymmetry.</t>
  </si>
  <si>
    <t>[Krzykala, M.; Wozniewicz-Dobrzynska, M.] Poznan Univ Phys Educ, Dept Recreat, Poznan, Poland; [Leszczynski, P.] Poznan Med Univ, Jozef Strus Municipal Hosp, Dept Physiotherapy Rheumatol &amp; Rehabil, Poznan, Poland; [Grzeskowiak, M.; Konarska, A.] Stanislaw Stasz Univ Appl Sci, Pila, Poland; [Podgorski, T.] Poznan Univ Phys Educ, Dept Biochem, Poznan, Poland; [Strzelczyk, R.; Konarski, J. M.] Poznan Univ Phys Educ, Dept Theory Sports, Poznan, Poland; [Lewandowski, J.] Poznan Univ Phys Educ, Motor Syst Rehabil, Poznan, Poland</t>
  </si>
  <si>
    <t>Poznan University of Physical Education; Poznan University of Medical Sciences; Poznan University of Physical Education; Poznan University of Physical Education; Poznan University of Physical Education</t>
  </si>
  <si>
    <t>Krzykala, M (corresponding author), Poznan Univ Phys Educ, Dept Recreat, Poznan, Poland.</t>
  </si>
  <si>
    <t>krzykala@awf.poznan.pl</t>
  </si>
  <si>
    <t>Konarski, Jan M./AAI-4725-2021; Konarski, Jan M./A-7530-2018; Konarska, Agata/HGT-9711-2022; Podgorski, Tomasz/GXF-2063-2022</t>
  </si>
  <si>
    <t>Konarski, Jan M./0000-0003-1861-6201; Konarski, Jan M./0000-0003-1861-6201; lewandowski, Jacek/0000-0002-3417-2084; Grzeskowiak, Marcin/0000-0003-2976-6555; Krzykala, Magdalena/0000-0001-8373-1869; Podgorski, Tomasz/0000-0003-0745-4606; Konarska, Agata/0000-0003-4685-4653</t>
  </si>
  <si>
    <t>Ministry of Science and Tertiary Education Development of Academic Sport [NRSA1 002651]; Polish Field Hockey Association</t>
  </si>
  <si>
    <t>Ministry of Science and Tertiary Education Development of Academic Sport; Polish Field Hockey Association</t>
  </si>
  <si>
    <t>This study was supported by the grant from the Ministry of Science and Tertiary Education Development of Academic Sport No: NRSA1 002651. Authors would like to thank the participants and all those who helped to finalise this research and who support the Polish Field Hockey Association.</t>
  </si>
  <si>
    <t>ELSEVIER GMBH, URBAN &amp; FISCHER VERLAG</t>
  </si>
  <si>
    <t>JENA</t>
  </si>
  <si>
    <t>OFFICE JENA, P O BOX 100537, 07705 JENA, GERMANY</t>
  </si>
  <si>
    <t>0018-442X</t>
  </si>
  <si>
    <t>1618-1301</t>
  </si>
  <si>
    <t>HOMO</t>
  </si>
  <si>
    <t>Homo</t>
  </si>
  <si>
    <t>1-2</t>
  </si>
  <si>
    <t>10.1016/j.jchb.2018.03.003</t>
  </si>
  <si>
    <t>Anthropology</t>
  </si>
  <si>
    <t>GL0GX</t>
  </si>
  <si>
    <t>WOS:000436649100006</t>
  </si>
  <si>
    <t>Dolanski, B; Rompa, P; Liu, HY; Wasielewski, K; Szwarc, A</t>
  </si>
  <si>
    <t>Dolanski, Bartosz; Rompa, Pawel; Liu Hongyou; Wasielewski, Karol; Szwarc, Andrzej</t>
  </si>
  <si>
    <t>Time-motion characteristics of match-play in elite Polish youth soccer players of various playing positions</t>
  </si>
  <si>
    <t>BALTIC JOURNAL OF HEALTH AND PHYSICAL ACTIVITY</t>
  </si>
  <si>
    <t>youth players; match analysis; performance analysis; motor preparation; physical load</t>
  </si>
  <si>
    <t>FA PREMIER LEAGUE; HIGH-INTENSITY ACTIVITY; TECHNICAL PERFORMANCE; PHYSICAL PERFORMANCE; RUNNING PERFORMANCE; ACTIVITY PROFILE; VALIDITY; LEVEL; RELIABILITY; FOOTBALL</t>
  </si>
  <si>
    <t>Background: The aim of this study is to examine and compare the distance covered with high-intensity running and to determine differences in maximum velocities achieved in a match by 15-19-year-old elite Polish soccer players depending on their age and playing positions. Material and Methods: The current study monitored and analyzed 528 matches of youth soccer players of six tactical positions (12 goalkeepers, 24 fullbacks, 24 central backs, 24 wide midfielders, 36 central midfielders and 12 forwards) from four age categories (U-15, U-16, U-17 and U-19) from three top Polish soccer academies, using a MinimaxX device. Results: It was found that in every age category, central midfielders covered the longest total distance, while wide midfielders covered the greatest distance with high-intensity running. Maximum velocities of players of U-17 and U-19 were significantly higher than players of U-15 and U-16. The highest maximum velocities were achieved by the wide midfielders and forwards of U-19 players. Conclusion: The selection of players for certain positions in the game must take into account the player's ability to perform high intensity running, sprints and ability to repeat very high intensity running.</t>
  </si>
  <si>
    <t>[Dolanski, Bartosz; Wasielewski, Karol; Szwarc, Andrzej] Gdansk Univ Phys Educ &amp; Sport, Dept Team Sports, Gdansk, Poland; [Rompa, Pawel] Gdansk Univ Phys Educ &amp; Sport, Dept Methodol &amp; Stat, Gdansk, Poland; [Liu Hongyou] South China Normal Univ, Sch Phys Educ &amp; Sports Sci, Guangdong Sheng, Peoples R China</t>
  </si>
  <si>
    <t>Gdansk University of Physical Education &amp; Sport; Gdansk University of Physical Education &amp; Sport; South China Normal University</t>
  </si>
  <si>
    <t>Wasielewski, K (corresponding author), Gdansk Univ Phys Educ Ans Sport, Dept Teams Sports, Gorskiego 1, PL-80336 Gdansk, Poland.</t>
  </si>
  <si>
    <t>kwasiele85@gmail.com</t>
  </si>
  <si>
    <t>Liu, Hongyou/M-4738-2014</t>
  </si>
  <si>
    <t>Liu, Hongyou/0000-0003-4341-672X; Wasielewski, Karol/0000-0001-9479-7732; Dolanski, Bartosz/0000-0002-1844-2160</t>
  </si>
  <si>
    <t>GDANSK UNIV PHYSICAL EDUCATION &amp; SPORT</t>
  </si>
  <si>
    <t>GDANSK</t>
  </si>
  <si>
    <t>UL KAZIMIERZA GORSKIEGO 1, GDANSK, 80336, POLAND</t>
  </si>
  <si>
    <t>2080-1297</t>
  </si>
  <si>
    <t>2080-9999</t>
  </si>
  <si>
    <t>BALT J HEALTH PHYS A</t>
  </si>
  <si>
    <t>Balt. J. Health Phys. Act.</t>
  </si>
  <si>
    <t>10.29359/BJHPA.10.3.13</t>
  </si>
  <si>
    <t>HF7XA</t>
  </si>
  <si>
    <t>WOS:000454454100013</t>
  </si>
  <si>
    <t>King, R</t>
  </si>
  <si>
    <t>King, Russell</t>
  </si>
  <si>
    <t>Theorising new European youth mobilities</t>
  </si>
  <si>
    <t>East-West migration; Europe; theoretical frameworks for migration; youth migrations</t>
  </si>
  <si>
    <t>INTERNATIONAL MIGRATION; LIFE-COURSE; MIGRANTS; EAST; ENLARGEMENT; KNOWLEDGE; POLISH; STYLE; TIMES</t>
  </si>
  <si>
    <t>This paper's objective is to offer a range of appropriate theoretical formulations to better understand the unfolding dynamics and characteristics of new European youth migrations. After an extensive contextual introduction that sets the recent historical, institutional, and economic scene, the paper presents and critically evaluates the usefulness of five theoretical frameworks: (a) neoliberal Single Market economics and free movement of persons and labour; (b) the renewed relevance of the core-periphery model of spatial economic structure and resultant migration flows; (c) liquid migration and its defining ethos of intentional unpredictability; (d) the intersection of migration with youth transitions; and (e) the lifestyle migration approach.</t>
  </si>
  <si>
    <t>[King, Russell] Univ Sussex, Dept Geog, Brighton BN1 9SJ, E Sussex, England</t>
  </si>
  <si>
    <t>University of Sussex</t>
  </si>
  <si>
    <t>King, R (corresponding author), Univ Sussex, Dept Geog, Brighton BN1 9SJ, E Sussex, England.</t>
  </si>
  <si>
    <t>r.king@sussex.ac.uk</t>
  </si>
  <si>
    <t>King, Russell/0000-0001-6662-3305</t>
  </si>
  <si>
    <t>Horizon 2020 Framework Programme; Project on 'YMOBILITY' [649491]</t>
  </si>
  <si>
    <t>Horizon 2020 Framework Programme(Horizon 2020); Project on 'YMOBILITY'</t>
  </si>
  <si>
    <t>Horizon 2020 Framework Programme; Project on 'YMOBILITY', Grant/Award Number: 649491</t>
  </si>
  <si>
    <t>e2117</t>
  </si>
  <si>
    <t>10.1002/psp.2117</t>
  </si>
  <si>
    <t>FR9QA</t>
  </si>
  <si>
    <t>WOS:000419407000004</t>
  </si>
  <si>
    <t>Kurowska, B</t>
  </si>
  <si>
    <t>Kurowska, Barbara</t>
  </si>
  <si>
    <t>The meetings with the world of science and art - the activity of the University of Children and Parents at the Pedagogical University of Cracow</t>
  </si>
  <si>
    <t>University of Children and Parents; extracurricular activities; workshops for children; lectures for parents; creativity; creation</t>
  </si>
  <si>
    <t>The text presents the activity of the University of Children and Parents established by the Pedagogical University of Cracow. The primary aim of the study is to show examples of practices that can become an inspiration for other educational institutions of this type. The first part of the article presents the main goals and principles of the university's activities and describes the types of meetings for children and their parents, as the means of broadly understood extra-curricular and parental education. In the second part, the author of the paper presents the general idea of the project 'Artists in the world of pedagogy. The meetings in the field of art, art as a space for shaping cultural and artistic competences of children and youth - educational implications,' with particular emphasis on the Small Academy of Art, which was created as a part of the project. Students of the University of Children and Parents have an opportunity to participate in the Academy and learn about the richness of Polish culture and art and pursue their creative passions.</t>
  </si>
  <si>
    <t>[Kurowska, Barbara] Pedag Univ Cracow, Krakow, Poland</t>
  </si>
  <si>
    <t>Kurowska, B (corresponding author), Pedag Univ Cracow, Krakow, Poland.</t>
  </si>
  <si>
    <t>Kurowska, Barbara/0000-0003-4798-4417</t>
  </si>
  <si>
    <t>HO1WO</t>
  </si>
  <si>
    <t>WOS:000460702600010</t>
  </si>
  <si>
    <t>Pajak-Patkowska, B; Kuswik, J; Miluska, J</t>
  </si>
  <si>
    <t>Pajak-Patkowska, Beata; Kuswik, Justyna; Miluska, Jolanta</t>
  </si>
  <si>
    <t>UNCONVENTIONAL POLITICAL ACTIVITY OF WOMEN AND MEN: THE PSYCHO-SOCIAL DETERMINANTS</t>
  </si>
  <si>
    <t>ANALELE UNIVERSITATII BUCURESTI-STIINTE POLITICE</t>
  </si>
  <si>
    <t>political activity; gender; women's political activity; youth; social role theory</t>
  </si>
  <si>
    <t>PARTICIPATION; CITIZENSHIP; FORMS; NORMS</t>
  </si>
  <si>
    <t>Political activity is a type of social activity displayed by citizens. Observations and research indicate that gender can be a factor which conditions its degree and forms. Apart from biological gender, which shapes the societal roles of women and men, additional factors that are supposedly responsible for their activities include elements of the system of beliefs (i.e. acknowledged political values, conviction that political activity has an importance, level of satisfaction with democracy, as well as individualism and collectivism understood as an element of individual's mentality). The impact of those factors on the degree of unconventional political activities among women and men is the subject of surveys which were conducted in 2004, 2010, and 2014 on a group of 1048 students from Polish universities. The received results show that differences in political activity between surveyed men and women, as well as varying determinants in both groups, are slowly fading away. The most important predictors of women's political activity include: conviction of its significance in democracy, and (dis) satisfaction with the way it functions.</t>
  </si>
  <si>
    <t>[Pajak-Patkowska, Beata] Adam Mickiewicz Univ, Fac Polit Sci &amp; Journalism, Poznan, Poland; [Kuswik, Justyna] Univ Szczecin, Inst Psychol, Szczecin, Poland; [Miluska, Jolanta] Szczecin Univ, Inst Psychol, Intercultural Psychol &amp; Polit Psychol Dept, Szczecin, Poland</t>
  </si>
  <si>
    <t>Adam Mickiewicz University; University of Szczecin; University of Szczecin</t>
  </si>
  <si>
    <t>Pajak-Patkowska, B (corresponding author), Adam Mickiewicz Univ, Fac Polit Sci &amp; Journalism, Poznan, Poland.</t>
  </si>
  <si>
    <t>b.pajak@poczta.fm; justynakuswik@interia.pl; jmiluska@amu.edu.pl</t>
  </si>
  <si>
    <t>EDITURA UNIVERSITATII BUCURESTI</t>
  </si>
  <si>
    <t>BUCHAREST</t>
  </si>
  <si>
    <t>SOSEAUA PANDURI NR. 90, BUCHAREST, ROMANIA</t>
  </si>
  <si>
    <t>1582-2486</t>
  </si>
  <si>
    <t>ANALELE UNIV BUCUR-S</t>
  </si>
  <si>
    <t>Analele Univ. Bucur.-Stiint. Politice</t>
  </si>
  <si>
    <t>HM5KJ</t>
  </si>
  <si>
    <t>WOS:000459514300005</t>
  </si>
  <si>
    <t>Wierzbicki, M</t>
  </si>
  <si>
    <t>Wierzbicki, Marek</t>
  </si>
  <si>
    <t>STUDENTS OF THE CATHOLIC UNIVERSITY OF LUBLIN AND THEIR EVERYDAY LIFE</t>
  </si>
  <si>
    <t>students; the Catholic University of Lublin; communism; everyday life</t>
  </si>
  <si>
    <t>The paper describes the problematics of development, evolution and attitudes of students of the Catholic University of Lublin (KUL) in the period of the so called People's Poland (1944-1989). It aims to analyze the situation of theirs during the communist dictatorship when its leaders tried to subjugate or even liquidate this catholic university due its being independent of them. Therefore, one should realize the policies of the communist state influenced the plight of the students of KUL considerably. For example, during the Stalinist period (1948-1955), apart from individual repressions, some faculties and courses were closed down, the number of students was reduced drastically as well as the prospects for scientific advancement of the scholars who were employed there. During the whole discussed period the students were discriminated against. It was carried out by limiting their access to decent accommodation, health care, scholarships and premises. They also had much smaller job opportunities than their colleagues from state-owned universities. On the other hand, they experienced much greater intellectual freedom than the rest of the Polish students which was caused by the limited influence of the communist ideology and censorship. As a result, they could enjoy contacts with intellectual output of the Western civilization. As a collectivity, the students of KUL showed visible specificity in the ideological field, e.g. they were involved in opposition activity much more often than the students from state-owned universities. They also supported the moral teaching of the Catholic Church much more willingly. To a certain degree the student community of KUL were similar to their counterparts across Poland. Among other things, from the middle of the 1960-ies the proportion of candidates from among the intelligentsia and women as well as youth from the Lublin region rose among the students of KUL which reflected the nation-wide tendencies. Their situation changed for the better towards the end of the communist era in Poland when the communist leadership had to seek support from the Catholic Church.</t>
  </si>
  <si>
    <t>[Wierzbicki, Marek] Katolicki Uniwersytet Lubelski Jana Pawla II, Inst Nauk Politycznych &amp; Spraw Miedzynarodowych, Ul Droga Meczennikow Majdanka 70,Budynek 2, PL-20325 Lublin, Poland</t>
  </si>
  <si>
    <t>Catholic University of Lublin</t>
  </si>
  <si>
    <t>Wierzbicki, M (corresponding author), Katolicki Uniwersytet Lubelski Jana Pawla II, Inst Nauk Politycznych &amp; Spraw Miedzynarodowych, Ul Droga Meczennikow Majdanka 70,Budynek 2, PL-20325 Lublin, Poland.</t>
  </si>
  <si>
    <t>marekwierzbicki@lan.pl</t>
  </si>
  <si>
    <t>10.18290/rh.2018.66.2s-17</t>
  </si>
  <si>
    <t>HK8LD</t>
  </si>
  <si>
    <t>WOS:000458240200017</t>
  </si>
  <si>
    <t>How to Engage Democratic Natives? Political Sophistication as Important Determinant of Civic Activity of Young Citizens in New Democracies (the Case of Poland)</t>
  </si>
  <si>
    <t>ROMANIAN JOURNAL OF POLITICAL SCIENCE</t>
  </si>
  <si>
    <t>political sophistication; personal efficacy; party identification; interest in politics; civic activity; youth; students</t>
  </si>
  <si>
    <t>TRANSITION; CONSEQUENCES</t>
  </si>
  <si>
    <t>The article describes the roles of democratic institutions (using the example of political parties) in new European democracies (with emphasis on Poland) during the formation and consolidation of civic political culture. The main assumption of the article is that youth is the key phase of life for political socialization, especially in terms of patterns of political participation. The problem is considered from two perspectives. The first theoretical perspective assumes that democratic institutions can fulfill crucial educational and socialization functions for the first generation of citizens to have been brought up in democratic states and who are referred to by the author as democratic natives. The second empirical perspective searches for answers to the following questions: How and where can democratic institutions (not only parties) stimulate the civic activity of young, politically inexperienced citizens? and How can they practically invest in youth participation and good citizenship? The analysis of data collected during a survey of Polish students makes it possible to identify three areas in which institutions can fulfill their social functions: personal efficacy, identification with political parties and the interest of young people in politics. The author develops a logistic regression model and concludes that stimulation of these three indicators (political sophistication) can help create positive social phenomena (civic activity) for citizens, who - unlike their parents' generation - have grown up in a democratic state. It becomes clear that an interest in politics is less important than the other two constructs, and therefore the civic activity of young people (who are usually less interested in politics) can be more effectively determined by social leaders or politicians in their constituencies. The findings can contribute to the discussion on how to encourage young citizens to participate in politics for the public good.</t>
  </si>
  <si>
    <t>ip.marzecki@gmail.com</t>
  </si>
  <si>
    <t>This work was partially supported by the National Science Centre, Poland (grant 2016/23/D/HS5/00902).</t>
  </si>
  <si>
    <t>ROMANIAN ACAD SOC</t>
  </si>
  <si>
    <t>MIHAI EMINESCU ST 61, BUCHAREST, 2, ROMANIA</t>
  </si>
  <si>
    <t>1582-456X</t>
  </si>
  <si>
    <t>ROM J POLIT SCI</t>
  </si>
  <si>
    <t>Rom. J. Polit. Sci.</t>
  </si>
  <si>
    <t>SUM</t>
  </si>
  <si>
    <t>FQ0SS</t>
  </si>
  <si>
    <t>WOS:000418067600005</t>
  </si>
  <si>
    <t>Okon, J</t>
  </si>
  <si>
    <t>Okon, Jan</t>
  </si>
  <si>
    <t>LITUANIAN-POLISH RELATIONSHIP IN THE NEW SONG OF SARMATIC KALIOPE THE CLOSING OF ALEKSANDER BRUCKNER AND KAROL ESTREICHER'S ARGUMENT ABOUT AUTHORSHIP</t>
  </si>
  <si>
    <t>PAMIETNIK LITERACKI</t>
  </si>
  <si>
    <t>The subject of the paper is The New Song of Sarmatic Kaliope published in Vilnius in 1605. It proclaimed the praise of Kircholm victory on September 27th 1605, in particular the approval of the chief commander Jan Karol Chodkiewicz. Due to its theme, as well as because of the participation in the battle of Charles Suderman, the King of Sweden, the Song became recognized in Poland and in Europe. The paper presents the history of the investigations on the Song and discusses its currently known unique specimen from the Municipal Library of Gdansk. The article also establishes the piece's authorship: the discovery in Lvov of another curiosity, The Life of St. Kasimir (Vilnius 1606) allowed to state that the author of both texts is Mateus Chryzostom Wolodkiewicz (circa 1585-1642), a graduate of The Vilnius Academy, a descendant of a Lithuanian ducal family. The paper also discusses a more extensive problem of the role of The Vilnius Academy as a center of humanistic culture and its contribution to youth education and preparation to live in civic society.</t>
  </si>
  <si>
    <t>[Okon, Jan] Tischner European Univ, Krakow, Poland</t>
  </si>
  <si>
    <t>Okon, J (corresponding author), Tischner European Univ, Krakow, Poland.</t>
  </si>
  <si>
    <t>WYDAWNICTWO PAN, INST BADAN LITERACKICH PAN</t>
  </si>
  <si>
    <t>UL NOWY SWIAT 72, WARSAW, 00-330, POLAND</t>
  </si>
  <si>
    <t>0031-0514</t>
  </si>
  <si>
    <t>1982-0194</t>
  </si>
  <si>
    <t>Pamiet. Lit.</t>
  </si>
  <si>
    <t>10.18318/pl.2017.3.10</t>
  </si>
  <si>
    <t>FT1LZ</t>
  </si>
  <si>
    <t>Green Submitted, Bronze</t>
  </si>
  <si>
    <t>WOS:000422898600010</t>
  </si>
  <si>
    <t>Jakimyszyn-Gadocha, A</t>
  </si>
  <si>
    <t>Jakimyszyn-Gadocha, Anna</t>
  </si>
  <si>
    <t>Outline of the History of the Krakow Branch of the Jewish Population's Health Care Association in Poland (1927-1939)</t>
  </si>
  <si>
    <t>Health Care Association; health service; Krakow Jews</t>
  </si>
  <si>
    <t>The Jewish Population's Health Care Association, better known by its Polish acronym TOZ, was established in 1920. It engaged in actions aimed at improving the sanitary and hygienic standards of the Jewish population by means of setting up physical education institutions and facilities, providing medical care to children and youth, and combating communicable diseases taking a toll on the Jewish population. The Association had its branches in many towns. The one in Krakow was established in 1927. This article looks at its history until the outbreak of World War II. It examines the mechanism of its operation, scope of activity and the area where its presence was felt. The analyses made are based on source materials from the collections of the National Archives in Krakow and the archives of the Jewish Historical Institute in Warsaw, leaflets and information appearing in the press at the time. They warrant the assertion that the branch fulfilled its aims by providing sanitary and medical assistance to Jewish as well as non-Jewish inhabitants of Krakow.</t>
  </si>
  <si>
    <t>[Jakimyszyn-Gadocha, Anna] Uniwersytet Jagielloriski, Krakow, Poland</t>
  </si>
  <si>
    <t>Jakimyszyn-Gadocha, A (corresponding author), Uniwersytet Jagielloriski, Krakow, Poland.</t>
  </si>
  <si>
    <t>EL9EY</t>
  </si>
  <si>
    <t>WOS:000394923900006</t>
  </si>
  <si>
    <t>Tkacz, D; McGhee, D</t>
  </si>
  <si>
    <t>Tkacz, Daria; McGhee, Derek</t>
  </si>
  <si>
    <t>Polish Migrant Parents of Secondary School Boys in the United Kingdom</t>
  </si>
  <si>
    <t>BRITISH JOURNAL OF EDUCATIONAL STUDIES</t>
  </si>
  <si>
    <t>migrants; educational aspiration; educational engagement</t>
  </si>
  <si>
    <t>SOCIAL NETWORKS; WEAK TIES; MIGRATION; EXPERIENCES; YOUTH</t>
  </si>
  <si>
    <t>This article focuses on the parents of secondary school Polish boys and their capacity to realise their educational and professional aspirations for their children. Our primary finding is that although many Polish parents face considerable challenges in manoeuvring through the educational system, some Polish parents display a level of agency comparable to that of white, British middle-class parents.</t>
  </si>
  <si>
    <t>[Tkacz, Daria; McGhee, Derek] Univ Southampton, Social Sci, 58 Salisbury Rd, Southampton SO17 1BJ, Hants, England</t>
  </si>
  <si>
    <t>University of Southampton</t>
  </si>
  <si>
    <t>Tkacz, D (corresponding author), Univ Southampton, Social Sci, 58 Salisbury Rd, Southampton SO17 1BJ, Hants, England.</t>
  </si>
  <si>
    <t>darmal87@gmail.com</t>
  </si>
  <si>
    <t>McGhee, Derek/AAV-2096-2020</t>
  </si>
  <si>
    <t>ESRC [ES/K007394/1] Funding Source: UKRI; Economic and Social Research Council [ES/K007394/1] Funding Source: researchfish</t>
  </si>
  <si>
    <t>ESRC(UK Research &amp; Innovation (UKRI)Economic &amp; Social Research Council (ESRC)); Economic and Social Research Council(UK Research &amp; Innovation (UKRI)Economic &amp; Social Research Council (ESRC))</t>
  </si>
  <si>
    <t>0007-1005</t>
  </si>
  <si>
    <t>1467-8527</t>
  </si>
  <si>
    <t>BRIT J EDUC STUD</t>
  </si>
  <si>
    <t>Br. J. Educ. Stud.</t>
  </si>
  <si>
    <t>10.1080/00071005.2015.1111292</t>
  </si>
  <si>
    <t>DU9YP</t>
  </si>
  <si>
    <t>Green Accepted</t>
  </si>
  <si>
    <t>WOS:000382574400005</t>
  </si>
  <si>
    <t>Lechner, CM; Tomasik, MJ; Silbereisen, RK</t>
  </si>
  <si>
    <t>Lechner, Clemens M.; Tomasik, Martin J.; Silbereisen, Rainer K.</t>
  </si>
  <si>
    <t>Preparing for uncertain careers: How youth deal with growing occupational uncertainties before the education-to-work transition</t>
  </si>
  <si>
    <t>JOURNAL OF VOCATIONAL BEHAVIOR</t>
  </si>
  <si>
    <t>Youth; Transition; Vocational development; Globalization; Employment uncertainty; Coping</t>
  </si>
  <si>
    <t>SOCIAL-CHANGE; LIFE-SPAN; NEGOTIATING DEMANDS; GOAL ENGAGEMENT; ADAPTABILITY; AGENCY; ACHIEVEMENT; ADOLESCENTS</t>
  </si>
  <si>
    <t>Recent changes in labor market and working conditions have rendered youth's education-to-work transitions and career prospects more uncertain. This study investigated how youth, while still in education or training, deal with perceived growing occupational uncertainties in terms of goal engagement (i.e., investing active effort in goal pursuit; surmounting obstacles) and goal disengagement (i.e., distancing from unattainable goals; protecting the self against failure experiences). Analyses with two closely matched samples of youth aged 16-25 years from Germany (N = 529) and Poland (N = 530) revealed high levels of goal engagement and a clear preference of engagement over disengagement. Whereas levels of engagement were comparable across countries, disengagement was considerably higher in Polish youth. Regarding the sources of individual differences in engagement and disengagement, sociodemographic factors had very limited effects in both countries. Compared to sociodemographic factors, the level of perceived growing occupational uncertainties, and especially youth's primary and secondary appraisals thereof, were more strongly and consistently associated with engagement and disengagement, especially in Germany, pointing to the prominence of perceptions and appraisals in shaping youth's responses to growing occupational uncertainties. We offer cultural and economic explanations for these findings and discuss implications for interventions aimed at fostering youth's engagement in preparing for their future careers under today's uncertain conditions. (C) 2016 Elsevier Inc. All rights reserved.</t>
  </si>
  <si>
    <t>[Lechner, Clemens M.; Silbereisen, Rainer K.] Univ Jena, CADS, D-07745 Jena, Germany; [Tomasik, Martin J.] Univ Zurich, CH-8006 Zurich, Switzerland; [Lechner, Clemens M.] GESIS, Leibniz Inst Social Sci, Mannheim, Germany</t>
  </si>
  <si>
    <t>Friedrich Schiller University of Jena; University of Zurich; Leibniz Institut fur Sozialwissenschaften (GESIS)</t>
  </si>
  <si>
    <t>Lechner, CM (corresponding author), GESIS, Leibniz Inst Social Sci, Dept Survey Design &amp; Methodol, POB 12 21 55, D-68072 Mannheim, Germany.</t>
  </si>
  <si>
    <t>clemens.lechner@gesis.org</t>
  </si>
  <si>
    <t>Tomasik, Martin/HII-4691-2022; Lechner, Clemens/ABD-9999-2021; Tomasik, Martin J./ABH-2675-2021</t>
  </si>
  <si>
    <t>Tomasik, Martin/0000-0001-5235-3551; Lechner, Clemens/0000-0003-3053-8701; Tomasik, Martin J./0000-0001-5235-3551</t>
  </si>
  <si>
    <t>German Research Foundation (DFG) [SFB580-04-C6]; Polish Ministry of Science and Higher Education [NN 116 107734m]; Jacobs Foundation</t>
  </si>
  <si>
    <t>German Research Foundation (DFG)(German Research Foundation (DFG)); Polish Ministry of Science and Higher Education(Ministry of Science and Higher Education, Poland); Jacobs Foundation</t>
  </si>
  <si>
    <t>The Jena Study on Social Change and Human Development (Principal Investigator: Rainer K. Silbereisen) was funded by a grant from the German Research Foundation (DFG) [SFB580-04-C6]. The project Sociological and Psychological Determinants of Coping with Rapid Social Changes (Principal Investigator: Jacek Wasilewski) was supported by a grant from the Polish Ministry of Science and Higher Education [NN 116 107734m]. Clemens M. Lechner was supported by a fellowship in the Pathways to Adulthood Programme, which is funded by the Jacobs Foundation. This article was written while the first author worked at the University of Jena and was revised and resubmitted after he moved to GESIS. The authors thank Jacek Wasilewski and associates for providing access to the data and helpful insights about the Polish context throughout the project.</t>
  </si>
  <si>
    <t>ACADEMIC PRESS INC ELSEVIER SCIENCE</t>
  </si>
  <si>
    <t>SAN DIEGO</t>
  </si>
  <si>
    <t>525 B ST, STE 1900, SAN DIEGO, CA 92101-4495 USA</t>
  </si>
  <si>
    <t>0001-8791</t>
  </si>
  <si>
    <t>1095-9084</t>
  </si>
  <si>
    <t>J VOCAT BEHAV</t>
  </si>
  <si>
    <t>J. Vocat. Behav.</t>
  </si>
  <si>
    <t>AUG-OCT</t>
  </si>
  <si>
    <t>95-96</t>
  </si>
  <si>
    <t>10.1016/j.jvb.2016.08.002</t>
  </si>
  <si>
    <t>Psychology, Applied</t>
  </si>
  <si>
    <t>Psychology</t>
  </si>
  <si>
    <t>DX5BK</t>
  </si>
  <si>
    <t>WOS:000384394600008</t>
  </si>
  <si>
    <t>Goldin, S</t>
  </si>
  <si>
    <t>Goldin, Semion</t>
  </si>
  <si>
    <t>Liberalism, Nationalism and the Jewish Question in the Russian Empire (late 19th-Early 20th Century)</t>
  </si>
  <si>
    <t>liberalism; anti-Semitism; Aleksander Swietochowski; Pyotr Struve</t>
  </si>
  <si>
    <t>ANTI-SEMITISM; POLITICS</t>
  </si>
  <si>
    <t>In the years 1910-13, Aleksander Swietochowski gained notoriety by publishing texts about the Semitic menace and heading a group of progressive anti-Semites. wictochowski argued that he did not betray the ideals of his youth and declared that he was faithful to the principles of national humanism all life long. This article looks the attitude toward the Jewish question displayed by Swktochowski and his contemporaries who were the leaders of Russian liberal nationalism: Pyotr Struve and Vasily Maklakov. The author seeks to determine how the change of the Polish and Russian liberals to the Jewish question was connected with the turn-of-the-century emergence of Jewish nationalism. The vision of a nation based on the dominant role of a homogeneous national culture and equality before the law followed from the fundamental tenets of 19th century liberal ideology. The liberals were ready to admit the Jews to the national community provided they agreed to renounce their distinctness. However, that condition could not be met by the broad Jewish masses, which just happened to be undergoing a process of national radicalization. The clash with the reality, which meant the fierce rivalry between competing nationalist movements (including the Jewish one) exposed the inner weakness and inconsistency of the liberal project.</t>
  </si>
  <si>
    <t>[Goldin, Semion] Uniwersytet Hebrajski Jerozolimie, Jerusalem, Israel</t>
  </si>
  <si>
    <t>Goldin, S (corresponding author), Uniwersytet Hebrajski Jerozolimie, Jerusalem, Israel.</t>
  </si>
  <si>
    <t>EL9EV</t>
  </si>
  <si>
    <t>WOS:000394923600002</t>
  </si>
  <si>
    <t>Moskal, M</t>
  </si>
  <si>
    <t>Moskal, Marta</t>
  </si>
  <si>
    <t>Language and cultural capital in school experience of Polish children in Scotland</t>
  </si>
  <si>
    <t>RACE ETHNICITY AND EDUCATION</t>
  </si>
  <si>
    <t>migrant children; cultural capital; language learning; education; qualitative research</t>
  </si>
  <si>
    <t>MIGRANTS; LIVES</t>
  </si>
  <si>
    <t>This article addresses the complex relationship between migration and education in the context of recent intra-European labour mobility. It considers how this mobility impacts the education and life chances of migrant students attending schools in Scotland, UK. By examining the experiences of Polish migrant children and youth at schools in Scotland, the article engages with the issues of language, cultural capital transferability and social positioning. Drawing on qualitative data from 65 in-depth interviews with school children aged 5-17years, their parents and teachers, as well as observations in the contexts of school and home, the article points to a range of factors affecting the transition of migrant pupils to new schools and social environments.</t>
  </si>
  <si>
    <t>Univ Glasgow, Glasgow, Lanark, Scotland</t>
  </si>
  <si>
    <t>University of Glasgow</t>
  </si>
  <si>
    <t>Moskal, M (corresponding author), Univ Glasgow, Glasgow, Lanark, Scotland.</t>
  </si>
  <si>
    <t>Marta.Moskal@glasgow.ac.uk</t>
  </si>
  <si>
    <t>Moskal, Marta/HPD-9070-2023</t>
  </si>
  <si>
    <t>Moskal, Marta/0000-0003-4483-9310</t>
  </si>
  <si>
    <t>European Commission [EU: ECPief-219,914]</t>
  </si>
  <si>
    <t>European Commission(European Union (EU)European Commission Joint Research Centre)</t>
  </si>
  <si>
    <t>I would like to thank the European Commission for funding the research presented in this paper (EC Marie Curie project EU: ECPief-219,914), and all of the participant children, young people and families for sharing their experiences. I would also like to thank two anonymous referees for their very constructive comments.</t>
  </si>
  <si>
    <t>1361-3324</t>
  </si>
  <si>
    <t>1470-109X</t>
  </si>
  <si>
    <t>RACE ETHNIC EDUC-UK</t>
  </si>
  <si>
    <t>Race Ethn. Educ.</t>
  </si>
  <si>
    <t>10.1080/13613324.2014.911167</t>
  </si>
  <si>
    <t>Education &amp; Educational Research; Ethnic Studies</t>
  </si>
  <si>
    <t>CV3WO</t>
  </si>
  <si>
    <t>WOS:000364197300007</t>
  </si>
  <si>
    <t>Sandberg, M</t>
  </si>
  <si>
    <t>Sandberg, Marie</t>
  </si>
  <si>
    <t>Restructuring locality: practice, identity and place-making on the German-Polish border</t>
  </si>
  <si>
    <t>IDENTITIES-GLOBAL STUDIES IN CULTURE AND POWER</t>
  </si>
  <si>
    <t>performativity; methodological relationalism; practised space; place-making; rescaling; German-Polish border</t>
  </si>
  <si>
    <t>Taking cities as analytical entry points for investigating practice, identity and place-making, this article explores the differential restructurings of locality in the twin cities of Gorlitz and Zgorzelec on the German-Polish border. Drawing on ethnographic fieldwork, it shows how the local cities leaderships are attempting to wrestle the cities out of their downmarket positioning in the global economy. Deploying a performative research strategy of methodological relationalism, the article examines intersections between these cities strategies of situating local youth within urban regeneration and cross-border projects and local youths preferences for engaging in other kinds of place-making. By seeing' the cities in border regions through practices of place-making within the multiscalar processes of urban regeneration, new insights about place' are generated in which city branding is not the only kind of local restructuring to be acknowledged.</t>
  </si>
  <si>
    <t>[Sandberg, Marie] Univ Copenhagen, Saxo Inst, European Ethnol, Sect Ethnol, DK-2300 Copenhagen S, Denmark</t>
  </si>
  <si>
    <t>University of Copenhagen</t>
  </si>
  <si>
    <t>Sandberg, M (corresponding author), Univ Copenhagen, Saxo Inst, Fac Humanities, Karen Blixensvej 4, DK-2300 Copenhagen S, Denmark.</t>
  </si>
  <si>
    <t>sandberg@hum.ku.dk</t>
  </si>
  <si>
    <t>Sandberg, Marie/0000-0001-7831-3419</t>
  </si>
  <si>
    <t>TAYLOR &amp; FRANCIS INC</t>
  </si>
  <si>
    <t>PHILADELPHIA</t>
  </si>
  <si>
    <t>530 WALNUT STREET, STE 850, PHILADELPHIA, PA 19106 USA</t>
  </si>
  <si>
    <t>1070-289X</t>
  </si>
  <si>
    <t>1547-3384</t>
  </si>
  <si>
    <t>IDENTITIES-GLOB STUD</t>
  </si>
  <si>
    <t>Identities-Glob. Stud. Cult. Power</t>
  </si>
  <si>
    <t>10.1080/1070289X.2015.1016523</t>
  </si>
  <si>
    <t>Cultural Studies; Ethnic Studies</t>
  </si>
  <si>
    <t>CV7VB</t>
  </si>
  <si>
    <t>WOS:000364482600005</t>
  </si>
  <si>
    <t>Trzcinska, A; Goszczynska, M</t>
  </si>
  <si>
    <t>Trzcinska, Agata; Goszczynska, Maryla</t>
  </si>
  <si>
    <t>The role of mothers in economic socialization of saving behaviour in Polish adolescents</t>
  </si>
  <si>
    <t>REVISTA DE PSICOLOGIA SOCIAL</t>
  </si>
  <si>
    <t>economic socialization; saving; adolescents</t>
  </si>
  <si>
    <t>PARENTS; MONEY</t>
  </si>
  <si>
    <t>The present study investigated the role of mothers in the economic socialization of saving-related attitudes, motives and behaviours in Polish adolescents. Research to date has shown that economic education in the family and parental models (especially the mother) are particularly important for the development of adolescent saving behaviour. Youth saving was hypothesized to be enhanced by active economic education (direct teaching) in the family and certain attitudes of mothers towards money (attitude modelling). A questionnaire-based approach was used and responses from 154 mother-adolescent (aged 13-19 years) dyads were analysed. Correlation and regression analyses showed that modelling of attitudes is more important for the formation of pro-saving attitudes and behaviour than direct teaching of children to engage in economic activities.</t>
  </si>
  <si>
    <t>[Trzcinska, Agata; Goszczynska, Maryla] Univ Warsaw, PL-00183 Warsaw, Poland</t>
  </si>
  <si>
    <t>Trzcinska, A (corresponding author), Univ Warsaw, Fac Psychol, Ul Stawki 5-7, PL-00183 Warsaw, Poland.</t>
  </si>
  <si>
    <t>atrzcinska@psych.uw.edu.pl</t>
  </si>
  <si>
    <t>Trzcińska, Agata/GYV-1663-2022</t>
  </si>
  <si>
    <t>Trzcińska, Agata/0000-0001-6640-5295</t>
  </si>
  <si>
    <t>Polish Ministry of Science and Higher Education [DSM 1016/2011]</t>
  </si>
  <si>
    <t>Polish Ministry of Science and Higher Education(Ministry of Science and Higher Education, Poland)</t>
  </si>
  <si>
    <t>This work was made possible thanks to the research grant DSM 1016/2011 funded by the Polish Ministry of Science and Higher Education.</t>
  </si>
  <si>
    <t>REV PSICOL SOC</t>
  </si>
  <si>
    <t>Rev. Psicol. Soc.</t>
  </si>
  <si>
    <t>10.1080/21711976.2015.1016757</t>
  </si>
  <si>
    <t>Psychology, Social</t>
  </si>
  <si>
    <t>CI0OM</t>
  </si>
  <si>
    <t>WOS:000354436600006</t>
  </si>
  <si>
    <t>Heller, DK</t>
  </si>
  <si>
    <t>Heller, Daniel Kupfert</t>
  </si>
  <si>
    <t>Obedient children and reckless rebels: Jabotinsky's youth politics and the case for authoritarian leadership, 1931-1933</t>
  </si>
  <si>
    <t>JOURNAL OF ISRAELI HISTORY</t>
  </si>
  <si>
    <t>authoritarianism; Revisionism; Betar; Jabotinsky; youth movements</t>
  </si>
  <si>
    <t>This article traces the pivotal role that ideas about youth and generationhood played in Vladimir Jabotinsky's political strategy as leader of the Union of Revisionist Zionists and its youth movement, Brit Yosef Trumpeldor (Betar). During the leadership struggle within the movement between 1931 and 1933, Jabotinsky believed that he could draw upon debates sweeping across Europe about the nature of youth, their role in politics, and the challenges of generational conflict in order to convince his followers that his increasingly authoritarian behavior was the only mode of leadership available to Zionist leaders in the 1930s. The article demonstrates that Jabotinsky's deliberately ambiguous and provocative constructions of youth and generationhood within the movement's party literature and in articles addressed to the Polish Jewish public, as well as the innovative ways in which he delimited youth from adult in his movement's regulations, allowed him to further embrace authoritarian measures within the movement without publicly abandoning his claim to be a firm proponent of democracy.</t>
  </si>
  <si>
    <t>McGill Univ, Dept Jewish Studies, Montreal, PQ H3A 2T5, Canada</t>
  </si>
  <si>
    <t>McGill University</t>
  </si>
  <si>
    <t>Heller, DK (corresponding author), McGill Univ, Dept Jewish Studies, Montreal, PQ H3A 2T5, Canada.</t>
  </si>
  <si>
    <t>daniel.heller@mcgill.ca</t>
  </si>
  <si>
    <t>Kupfert Heller, Daniel/0000-0003-0241-5253</t>
  </si>
  <si>
    <t>4 PARK SQUARE, MILTON PARK, ABINGDON OX14 4RN, OXFORDSHIRE, ENGLAND</t>
  </si>
  <si>
    <t>1353-1042</t>
  </si>
  <si>
    <t>1744-0548</t>
  </si>
  <si>
    <t>J ISR HIST</t>
  </si>
  <si>
    <t>J. Isr. Hist.</t>
  </si>
  <si>
    <t>10.1080/13531042.2015.1005819</t>
  </si>
  <si>
    <t>CC8WX</t>
  </si>
  <si>
    <t>WOS:000350650400002</t>
  </si>
  <si>
    <t>Habib, EL; Zimmerman, MA; Ostaszewski, K</t>
  </si>
  <si>
    <t>Habib, Elana L.; Zimmerman, Marc A.; Ostaszewski, Krzysztof</t>
  </si>
  <si>
    <t>International note: Prevailing with extracurricular activities in an alcohol-dominated environment: Sex differences in resilience among middle school youth</t>
  </si>
  <si>
    <t>JOURNAL OF ADOLESCENCE</t>
  </si>
  <si>
    <t>Resiliency theory; Alcohol use; Extracurricular involvement</t>
  </si>
  <si>
    <t>ADOLESCENT ALCOHOL; DRINKING; RISKS</t>
  </si>
  <si>
    <t>Extracurricular involvement creates an outlet for adolescents to gain skills and resources that assist them in overcoming certain risks. Resiliency theory is applied to study the promotive effects of extracurricular activity involvement as this may help Polish youth overcome risks for alcohol use. Our data include 2903, 13 and 14 year old Polish adolescents. We use regression analysis to test the main and interaction effects of extracurricular involvement after adjusting for demographics and social influences. Sex differences are examined within the resilience framework. We found protective effects of extracurricular involvement for males, but only a compensatory effect for females. Implications for future research and intervention are discussed. (C) 2014 The Foundation for Professionals in Services for Adolescents. Published by Elsevier Ltd. All rights reserved.</t>
  </si>
  <si>
    <t>[Habib, Elana L.] Trilogy Inc, Chicago, IL 60626 USA; [Zimmerman, Marc A.] Univ Michigan, Sch Publ Hlth, Dept Hlth Behav &amp; Hlth Educ, Ann Arbor, MI 48109 USA; [Ostaszewski, Krzysztof] Inst Psychiat &amp; Neurol, PL-02957 Warsaw, Poland</t>
  </si>
  <si>
    <t>University of Michigan System; University of Michigan; Institute of Psychiatry &amp; Neurology</t>
  </si>
  <si>
    <t>Habib, EL (corresponding author), Trilogy Inc, 1400 W Greenleaf Ave, Chicago, IL 60626 USA.</t>
  </si>
  <si>
    <t>ehabib@trilogyinc.org; marcz@umich.edu; ostasz@ipin.edu.pl</t>
  </si>
  <si>
    <t>Ostaszewski, Krzysztof/0000-0002-0027-6969</t>
  </si>
  <si>
    <t>FIC NIH HHS [R01 TW007647, 5R01TW007647] Funding Source: Medline; NCCDPHP CDC HHS [1-U48-DP-001901] Funding Source: Medline</t>
  </si>
  <si>
    <t>FIC NIH HHS(United States Department of Health &amp; Human ServicesNational Institutes of Health (NIH) - USANIH Fogarty International Center (FIC)); NCCDPHP CDC HHS</t>
  </si>
  <si>
    <t>ACADEMIC PRESS LTD- ELSEVIER SCIENCE LTD</t>
  </si>
  <si>
    <t>24-28 OVAL RD, LONDON NW1 7DX, ENGLAND</t>
  </si>
  <si>
    <t>0140-1971</t>
  </si>
  <si>
    <t>1095-9254</t>
  </si>
  <si>
    <t>J ADOLESCENCE</t>
  </si>
  <si>
    <t>J. Adolesc.</t>
  </si>
  <si>
    <t>10.1016/j.adolescence.2014.06.004</t>
  </si>
  <si>
    <t>Psychology, Developmental</t>
  </si>
  <si>
    <t>AO0JB</t>
  </si>
  <si>
    <t>WOS:000340993800014</t>
  </si>
  <si>
    <t>Struve, K</t>
  </si>
  <si>
    <t>Struve, Kai</t>
  </si>
  <si>
    <t>POLISH PEASANTS IN EASTERN GALICIA: INDIFFERENT TO THE NATION OR PILLARS OF POLISHNESS? NATIONAL ATTITUDES IN THE LIGHT OF JOZEF CHALASINSKI'S COLLECTION OF PEASANT YOUTH MEMOIRS</t>
  </si>
  <si>
    <t>Eastern Galicia (Ukraine); Jozef Chalasinski; peasantry; national identity; Polish peasant movement</t>
  </si>
  <si>
    <t>The following article will discuss Polish national attitudes among peasants in Eastern Galicia in the light of memoirs of peasant youth that the sociologist Jozef Chalasinski collected in 1938 and analysed in his seminal work Mlode pokolenie chlopow [The young generation of peasants].(1) It will start with a discussion of differences in processes of the integration of peasants into the Polish nation in Western and Eastern Galicia until WWI. The article will argue that Western Galician peasants, represented in the Polish peasant parties, embraced the idea of being the 'pillars of Polishness' while for Roman Catholic or Polish speaking peasants in Eastern Galicia that remained rather an ascription by nationalist circles of the Polish intelligentsia. This condition, as Jozef Chalasinski's collection of memoirs show, does not seem to have changed much during the interwar period.</t>
  </si>
  <si>
    <t>Univ Halle Wittenberg, Halle, Germany</t>
  </si>
  <si>
    <t>Martin Luther University Halle Wittenberg</t>
  </si>
  <si>
    <t>Struve, K (corresponding author), Univ Halle Wittenberg, Halle, Germany.</t>
  </si>
  <si>
    <t>kai.struve@geschichte.uni-halle.de</t>
  </si>
  <si>
    <t>INST HIST PAN</t>
  </si>
  <si>
    <t>AT1TU</t>
  </si>
  <si>
    <t>WOS:000344717600003</t>
  </si>
  <si>
    <t>St-Blancat, CM; Zaltron, F</t>
  </si>
  <si>
    <t>St-Blancat, Chantal M.; Zaltron, Francesca</t>
  </si>
  <si>
    <t>'Making the most of it ... ': How young Romanians and Moroccans in northeastern Italy use resources from their social networks</t>
  </si>
  <si>
    <t>ETHNICITIES</t>
  </si>
  <si>
    <t>bonding and bridging social capital; Moroccans; Romanians; second generation; social networks; youths' agency</t>
  </si>
  <si>
    <t>RECENT POLISH MIGRANTS; 2ND-GENERATION; MIGRATION; ETHNICITY; STRATEGIES; FAMILIES; CHILDREN; GENDER; LIVES; ISLAM</t>
  </si>
  <si>
    <t>The integration of young immigrants is a key issue in European societies. The article examines how Moroccan and Romanian youths employ their family social networks to move beyond them to get access to other available resources in their context of migration. We find that youths evaluate families as their main source of social capital. But how do they combine family and kinship resources to build new networks? The study draws on 57 in-depth interviews with teenagers from secondary schools in the Veneto Region, a paradigmatic area for the increasing ethnic pluralization of Italian society. Moving beyond the usual understandings of social capital and social networks we focus first on the relationship between bonding and bridging, in particular the distinction between horizontal and vertical bridging among migrants. Then attention is paid to the agency of youths, stressing their social competence to overcome initial difficulties such as gender inequalities or the limits of bonding solidarity.</t>
  </si>
  <si>
    <t>[St-Blancat, Chantal M.] Univ Padua, I-35123 Padua, Italy; [Zaltron, Francesca] Univ Piemonte Orientale, Novara, Italy</t>
  </si>
  <si>
    <t>University of Padua; University of Eastern Piedmont Amedeo Avogadro</t>
  </si>
  <si>
    <t>St-Blancat, CM (corresponding author), Univ Padua, Dept Philosophy Sociol Educ &amp; Appl Psychol FISPPA, Palazzo Cesarotti,Via Cesarotti 10-12, I-35123 Padua, Italy.</t>
  </si>
  <si>
    <t>chantal.saint-blancat@unipd.it</t>
  </si>
  <si>
    <t>1468-7968</t>
  </si>
  <si>
    <t>1741-2706</t>
  </si>
  <si>
    <t>Ethnicities</t>
  </si>
  <si>
    <t>10.1177/1468796812472148</t>
  </si>
  <si>
    <t>Ethnic Studies</t>
  </si>
  <si>
    <t>254UX</t>
  </si>
  <si>
    <t>WOS:000327194800007</t>
  </si>
  <si>
    <t>Aldana, E</t>
  </si>
  <si>
    <t>Aldana, Erin</t>
  </si>
  <si>
    <t>The Independent Aesthetic Urban Interventions and Other Forms of Marginal Art in Abertura Period Sao Paulo</t>
  </si>
  <si>
    <t>THIRD TEXT</t>
  </si>
  <si>
    <t>Erin Aldana; Urban intervention; street art; SAo Paulo; 3Nos3; Viajou sem passaporte; marginal poetry; Brazilian art; conceptual art; independents; youth movement</t>
  </si>
  <si>
    <t>From 1978 to 1982, groups of college-age youth took to the streets of SAo Paulo and other Brazilian cities performing works of art that they referred to as urban interventions'. Mixing aspects of performance, conceptualism and street art, they constituted a repossession of public space during the abertura, or opening period of Brazilian history, when the military regime that had been in power since 1964 made a slow transition to democracy. Newspaper articles constitute one of the most important sources of information on the urban interventions, however, at the same time these articles tend to criticise and dismiss them for their amateurism, effectively excluding them from the history of contemporary Brazilian art. Such an attitude reveals a lack of awareness of the fact that this generation, known loosely as the independents, created works that deliberately lacked polish as a way of criticising mainstream cultural production. This article outlines analyses the traits of the independent aesthetic through consideration of several urban interventions in the areas of visual arts, performance and literature.</t>
  </si>
  <si>
    <t>[Aldana, Erin] Univ Calif San Diego, San Diego, CA 92103 USA; [Aldana, Erin] UC Irvine, Irvine, CA 92717 USA; [Aldana, Erin] Univ Texas Austin, Austin, TX 78712 USA; [Aldana, Erin] Southwestern Univ, Cebu, Philippines</t>
  </si>
  <si>
    <t>University of California System; University of California San Diego; University of California System; University of California Irvine; University of Texas System; University of Texas Austin</t>
  </si>
  <si>
    <t>Aldana, E (corresponding author), Univ Calif San Diego, San Diego, CA 92103 USA.</t>
  </si>
  <si>
    <t>0952-8822</t>
  </si>
  <si>
    <t>Third Text</t>
  </si>
  <si>
    <t>MAR 1</t>
  </si>
  <si>
    <t>10.1080/09528822.2013.772346</t>
  </si>
  <si>
    <t>Art</t>
  </si>
  <si>
    <t>121VF</t>
  </si>
  <si>
    <t>WOS:000317272000005</t>
  </si>
  <si>
    <t>Luczaj, K</t>
  </si>
  <si>
    <t>Luczaj, Kamil</t>
  </si>
  <si>
    <t>The Biographies and the Gender Identity of the Young Female Political Activists from Malopolska Region</t>
  </si>
  <si>
    <t>STUDIA SOCJOLOGICZNE</t>
  </si>
  <si>
    <t>identity; gender; politics; political youth organization</t>
  </si>
  <si>
    <t>The article discusses the results of the qualitative research conducted in 2010 among female members of political youth organizations from Malopolska region. The case study embraces representatives of the organizations of various ideological orientations. The research project was based on fifteen in-depth biographical interviews and the use of Polish adaptation of Bem Sex Role Inventory. The results of the research indicate that, in accordance with the adopted hypothesis, the identity of female youth activists exhibit certain elements, which have traditionally been referred to as masculine.</t>
  </si>
  <si>
    <t>Uniwersytet Jagiellonski, Inst Socjol, Krakow, Poland</t>
  </si>
  <si>
    <t>Luczaj, K (corresponding author), Uniwersytet Jagiellonski, Inst Socjol, Krakow, Poland.</t>
  </si>
  <si>
    <t>kamil.luczaj@gmail.com</t>
  </si>
  <si>
    <t>Luczaj, Kamil/ACO-8281-2022</t>
  </si>
  <si>
    <t>Luczaj, Kamil/0000-0002-1603-3259</t>
  </si>
  <si>
    <t>POLSKA AKAD NAUK, INST FILOZ SOCJOL</t>
  </si>
  <si>
    <t>0039-3371</t>
  </si>
  <si>
    <t>STUD SOCJOLOGICZNE</t>
  </si>
  <si>
    <t>Stud. Socjol.</t>
  </si>
  <si>
    <t>Sociology</t>
  </si>
  <si>
    <t>130GS</t>
  </si>
  <si>
    <t>WOS:000317902100007</t>
  </si>
  <si>
    <t>Kijek, K</t>
  </si>
  <si>
    <t>Kijek, Kamil</t>
  </si>
  <si>
    <t>Max Weinreich, assimilation and the social politics of Jewish nation-building</t>
  </si>
  <si>
    <t>EAST EUROPEAN JEWISH AFFAIRS</t>
  </si>
  <si>
    <t>Max Weinreich; YIVO; Yugfor; autobiography; social research; youth; assimilation; acculturation; nationalism; doikeyt; language</t>
  </si>
  <si>
    <t>Through an analysis of the methodological and theoretical writings of Max Weinreich that were devoted to the inter-war Jewish youth research programme at the Jewish Scientific Institute (YIVO), this article discusses the ideological and political assumptions that lay behind this scientific project. Deconstructing the main research categories of the project, the author presents ways in which Weinreich and his associates constructed the Jewish nation and its place in the new inter-war political and social reality. This reality was seen in a complex manner, as a simultaneous chance for Jewish modernisation, upward mobility, productivisation, and as a response to the threat of modern state institutions that were introducing discriminatory policies, and, most importantly, assimilation. The last process was seen as the biggest danger, which could fragment and finally even dissolve the essentialist, secular and national model of Jewish community as envisioned by Max Weinreich and YIVO. The author shows how the essentialist vision of the nation omnipotent in inter-war Poland (among both Polish and Jewish communities) introduced unresolved tension between the need for social and cultural integration of the Jews, which was important for Weinreich and his circle, and the simultaneous aim of building a culturally and politically coherent Jewish nation. Further discussion shows how this kind of perception of social reality transformed a scientific research project into a kind of social intervention and nation-building programme, comparable to the ideologies of Jewish national secularist political parties. While presenting itself as a universal, national institution and addressing its call to all Jewish youth, YIVO promoted a particular political view of the Jewish nation and its tradition, history and religion. By engaging Jewish youth in a research programme devoted to its personality, one of the hidden aims of the project was to influence the political and social consciousness of Eastern Europe's Jewish youth.</t>
  </si>
  <si>
    <t>Polish Acad Sci, Hist Inst, Warsaw, Poland</t>
  </si>
  <si>
    <t>Polish Academy of Sciences</t>
  </si>
  <si>
    <t>Kijek, K (corresponding author), Polish Acad Sci, Hist Inst, Warsaw, Poland.</t>
  </si>
  <si>
    <t>kamil.kijek@gmail.com</t>
  </si>
  <si>
    <t>1350-1674</t>
  </si>
  <si>
    <t>1743-971X</t>
  </si>
  <si>
    <t>EAST EUR JEW AFF</t>
  </si>
  <si>
    <t>East Eur. Jew. Aff.</t>
  </si>
  <si>
    <t>10.1080/13501674.2011.587651</t>
  </si>
  <si>
    <t>History; Religion</t>
  </si>
  <si>
    <t>883PM</t>
  </si>
  <si>
    <t>WOS:000299646200002</t>
  </si>
  <si>
    <t>Between Universal Science and National Politics. Nature of the Research Project on the Youth of the Institute for Jewish Research (YIVO)</t>
  </si>
  <si>
    <t>YIVO; Yugfor; Max Weinreich; autobiographic method; autobiography; youth; assimilation; acculturation</t>
  </si>
  <si>
    <t>The purpose of this article is to trace back the context of the birth of one of the most valuable source materials for studying the history of Jews in Poland's 2nd Republic, i.e., a collection of autobiographies of youth, written in response to three competitions organized by the Institute for Jewish Research (YIVO) of Vilnius in the years 1932, 1934 and 1939. In it, the author seeks to trace back the theoretical and methodological inspirations of the organizers of research into the personality of Jewish youth (Yugfor), and the course of the competitions themselves. The scientific context of the research is followed in conjunction with the social and political goals pursued by YIVO. By reconstructing the scientific and political bases for research, both discussions among Jewish scholars and among them and other scientific communities (chiefly Polish and US ones), or finally the manner in which the competition was presented to the Jewish audience, the article seeks to reconstruct the full context in which this specific source materials were created. Thanks to this it would be possible to interprete more fully the autobiographies, and at the same time, through an analysis of the political and social goals of YIVO, reveal new aspects of the political activity of the Jewish minority in Poland between WWI and WWII. One element of that activity were studies of the youth, which from the point of view of the YIVO milieu was a key group for building the programme of Jewish national autonomy.</t>
  </si>
  <si>
    <t>1425-9966</t>
  </si>
  <si>
    <t>650CH</t>
  </si>
  <si>
    <t>WOS:000281825200002</t>
  </si>
  <si>
    <t>Borzucka-Sitkiewicz, K; Kowalczewska-Grabowska, K</t>
  </si>
  <si>
    <t>Borzucka-Sitkiewicz, Katarzyna; Kowalczewska-Grabowska, Katarzyna</t>
  </si>
  <si>
    <t>The New Perspectives of Health Promoting Schools development - Current Situation in Europe and Poland</t>
  </si>
  <si>
    <t>NEW EDUCATIONAL REVIEW</t>
  </si>
  <si>
    <t>health promotion schools; health education; Schools for Health in Europe</t>
  </si>
  <si>
    <t>The World Health Organization has proposed many different activities in the field of health promotion during the last 20 years, including activities concerning children and youth. These kinds of actions in many European countries caused the emergence of health promoting schools. Efforts to create health promoting schools in Poland have been undertaken since 1992. This article concentrates on issues connected with functioning of heath promoting schools network in Poland and Europe. It examines the perspectives of SHE (Schools for Health in Europe) development, in the context of European as well as Polish conditions and possibilities of implementation.</t>
  </si>
  <si>
    <t>[Borzucka-Sitkiewicz, Katarzyna] Univ Silesia Katowice, Fac Pedag, Dept Social &amp; Welf Pedag, Katowice, Poland; [Kowalczewska-Grabowska, Katarzyna] Univ Silesia Katowice, Fac Pedag &amp; Psychol, Dept Social &amp; Welf Pedag, Katowice, Poland</t>
  </si>
  <si>
    <t>University of Silesia in Katowice; University of Silesia in Katowice</t>
  </si>
  <si>
    <t>Borzucka-Sitkiewicz, K (corresponding author), Univ Silesia Katowice, Fac Pedag, Dept Social &amp; Welf Pedag, Katowice, Poland.</t>
  </si>
  <si>
    <t>Borzucka-Sitkiewicz, Katarzyna/0000-0001-6079-3880; Kowalczewska-Grabowska, Katarzyna/0000-0002-9309-7600</t>
  </si>
  <si>
    <t>WYDAWNICTWO ADAM MARSZALEK</t>
  </si>
  <si>
    <t>TORUN</t>
  </si>
  <si>
    <t>UL LUBICKA 44, TORUN, 87-100, POLAND</t>
  </si>
  <si>
    <t>1732-6729</t>
  </si>
  <si>
    <t>NEW EDUC REV</t>
  </si>
  <si>
    <t>New Educ. Rev.</t>
  </si>
  <si>
    <t>632MV</t>
  </si>
  <si>
    <t>WOS:000280429700014</t>
  </si>
  <si>
    <t>Pluskota-Lewandowska, A</t>
  </si>
  <si>
    <t>Pluskota-Lewandowska, Anna</t>
  </si>
  <si>
    <t>Lifelong Learning for Inclusion - between Theory and Practice</t>
  </si>
  <si>
    <t>EASTERN EUROPEAN COUNTRYSIDE</t>
  </si>
  <si>
    <t>lifelong learning; adult education; inclusion; marginalisation; rural areas; aid programmes; youth</t>
  </si>
  <si>
    <t>In this study I present the conclusions of reports of the research teams which examined the policy range and analysed the activities regarding the inclusion of the socially deprived in rural areas, i.e. the British, Hungarian and Polish reports. When undertaking to find a reply to the question raised at the beginning of this article, I considered that the empirical basis would be quality material collected within the framework of focused group interviews'. Although the focused group interviews were conducted according to a scenario which was prepared by the research teams, changes were possible in each country (although these changes did not affect the research issue). Apart from the main aim of the discussion, i.e. the diagnosis and analysis of both successes and failures of educational activity enabling social inclusion, these differences concerned the digressions concentrating on poverty and social exclusion in rural areas and problems connected with the implementation of inclusive policy - Hungary; considerations concerning the kind of help which should be provided to individuals and groups struggling with poverty in the countryside - Great Britain; methods evaluating the effectiveness of aid agencies acting in favour of social inclusion - Poland. Representatives of government agencies playing a key role in the introduction of various forms of inclusive policy and representatives of institutions which provide direct help to the marginalised and those exposed to social marginalisation (which use various educational methods) took part in the research.</t>
  </si>
  <si>
    <t>Nicholas Copernicus Univ, Inst Sociol, Torun, Poland</t>
  </si>
  <si>
    <t>Pluskota-Lewandowska, A (corresponding author), Nicholas Copernicus Univ, Inst Sociol, Torun, Poland.</t>
  </si>
  <si>
    <t>plus@umk.pl</t>
  </si>
  <si>
    <t>WYDAWNICTWO UNIWERSYTETU MIKOLAJA KOPERNIKA</t>
  </si>
  <si>
    <t>UL. GAGARINA 39, TORUN, 87-100, POLAND</t>
  </si>
  <si>
    <t>1232-8855</t>
  </si>
  <si>
    <t>EAST EUR COUNTRYSIDE</t>
  </si>
  <si>
    <t>East. Eur. Countrys.</t>
  </si>
  <si>
    <t>10.2478/v10130-010-0006-4</t>
  </si>
  <si>
    <t>746UD</t>
  </si>
  <si>
    <t>Bronze, Green Submitted</t>
  </si>
  <si>
    <t>WOS:000289272300006</t>
  </si>
  <si>
    <t>Wronka, I; Pawliñska-Chmara, R</t>
  </si>
  <si>
    <t>Wronka, Iwona; Pawlinska-Chmara, Romana</t>
  </si>
  <si>
    <t>Childhood Environment and Adult Height among Polish University Students</t>
  </si>
  <si>
    <t>COLLEGIUM ANTROPOLOGICUM</t>
  </si>
  <si>
    <t>height; socio-economic status; childcare; students</t>
  </si>
  <si>
    <t>YOUTH PHYSICAL-ACTIVITY; SOCIOECONOMIC-STATUS; SOCIAL SUPPORT; HEALTH; PATTERNS; CHILDREN; PARENTS; GROWTH; CARE</t>
  </si>
  <si>
    <t>The objective of the study is to assess whether the choice of a childcare type (i.e. a mother giving up a professional career to take care of her child, employing a childminder day care centre and kindergarten) depends on a child's family socio-economic status and to investigate whether the childcare type affects an adult's height. The material for the study was gathered in the cross-section research carried out among 783 female students and 535 male students of universities in Krakow and Opole (southern Poland). The height was measured with standard anthropometric instruments. To assess a socio-economic status (SES), the following factors were analysed: a place of living before entering the university, the educational background of parents and a self-assessment of their material situation. It was found that students front families with a high socio-economic status attended creches and kindergartens much more frequently than others of the same age, while those who grew up at home under their mothers' care, most frequently come from families with a lower socio-economic status. A socio-economic status does not significantly affect body heights of the researched sample group, however students front high socio-economic status families are slightly taller than their peers. Females and males who spent their childhood under the care of their non-working mothers are the tallest, whereas those who attended creche and kindergarten are the shot-test. After the students to be examined were divided into three groups with low, average and high statuses respectively, it was observed that in every group the persons who spent their childhood under the care of their non-working mothers are taller than the ones who attended creche and kindergarten</t>
  </si>
  <si>
    <t>[Wronka, Iwona] Jagiellonian Univ, Dept Anthropol, PL-30060 Krakow, Poland; [Pawlinska-Chmara, Romana] Opole Univ, Dept Mol Biol &amp; Biotechnol, Opole, Poland</t>
  </si>
  <si>
    <t>Jagiellonian University; University of Opole</t>
  </si>
  <si>
    <t>Wronka, I (corresponding author), Jagiellonian Univ, Dept Anthropol, Ingardena 6, PL-30060 Krakow, Poland.</t>
  </si>
  <si>
    <t>iwona.wronka@uj.edu.pl</t>
  </si>
  <si>
    <t>ZAGREB</t>
  </si>
  <si>
    <t>INST ANTHROPOLOGICAL RESEARCH, GAJEVA 32, PO BOX 290, HR-10000 ZAGREB, CROATIA</t>
  </si>
  <si>
    <t>0350-6134</t>
  </si>
  <si>
    <t>COLLEGIUM ANTROPOL</t>
  </si>
  <si>
    <t>Coll. Anthropol.</t>
  </si>
  <si>
    <t>543ZC</t>
  </si>
  <si>
    <t>WOS:000273619600007</t>
  </si>
  <si>
    <t>Grill, T</t>
  </si>
  <si>
    <t>Grill, Tobias</t>
  </si>
  <si>
    <t>The politicisation of traditional Polish Jewry: Orthodox German rabbis and the founding of Agudas Ho-Ortodoksim and Dos yidishe vort in Gouvernement-General Warsaw, 1916-18</t>
  </si>
  <si>
    <t>Article; Proceedings Paper</t>
  </si>
  <si>
    <t>International Conference on Jewish Politics in Central and Eastern Europe - From Shtadlanut to Mass Parities</t>
  </si>
  <si>
    <t>APR, 2007</t>
  </si>
  <si>
    <t>Vilnius, LITHUANIA</t>
  </si>
  <si>
    <t>Agudat Israel; Polish Jewry; Pinchas Kohn; Emanuel Carlebach; Hasidism; First World War; Warsaw; Mizrachi; Rabbis; Jewish politics; Orthodox Judaism; Zionism</t>
  </si>
  <si>
    <t>In 1916, in the midst of the First World War, Orthodox German rabbis Dr Emanuel Carlebach and Dr Pinchas Kohn played a crucial role in founding and developing the organisation of an Orthodox party in Poland named Agudas Ho-Ortodoksim. These attempts to politicize traditional Polish Jewry were opposed by a significant part of Polish Jewry. While some circles of traditional Jews disapproved the engagement in politics as a modern and un-Jewish phenomenon, as a threat for their concept of Judaism, secular Jewish groups objected the new party's purely religious and strictly anti-nationalist orientation. This orientation imposed upon Aguda by the two German rabbis led to serious clashes between them and Jewish national groups. To avoid any allusion to Zionism, especially to the Mizrachi, the religious current within the Zionist movement, Kohn and Carlebach even neglected Eretz Israel-activities at first. Given the fact that activists of the organised Orthodox youth rejected such a stance, Aguda was eventually forced to change its policy in this regard. At the end of the First World War, the two German rabbis had to leave Warsaw due to the withdrawal of the German troops. However, what they left behind was an important Orthodox party organisation and a daily newspaper, to be taken serious by the other Jewish political groups and by the Polish authorities. Nevertheless, the accusation of foreign influence prompted the leaders of Aguda to change its name and to found a new daily immediately after the departure of Kohn and Carlebach.</t>
  </si>
  <si>
    <t>Univ Munich, Munich, Germany</t>
  </si>
  <si>
    <t>University of Munich</t>
  </si>
  <si>
    <t>Grill, T (corresponding author), Univ Munich, Munich, Germany.</t>
  </si>
  <si>
    <t>tobias.grill@lrz.uni-muenchen.de</t>
  </si>
  <si>
    <t>10.1080/13501670903059530</t>
  </si>
  <si>
    <t>Arts &amp; Humanities Citation Index (A&amp;HCI); Conference Proceedings Citation Index - Social Science &amp; Humanities (CPCI-SSH)</t>
  </si>
  <si>
    <t>594AR</t>
  </si>
  <si>
    <t>WOS:000277505600006</t>
  </si>
  <si>
    <t>Lam, WSE; Rosario-Ramos, E</t>
  </si>
  <si>
    <t>Lam, Wan Shun Eva; Rosario-Ramos, Enid</t>
  </si>
  <si>
    <t>Multilingual literacies in transnational digitally mediated contexts: an exploratory study of immigrant teens in the United States</t>
  </si>
  <si>
    <t>LANGUAGE AND EDUCATION</t>
  </si>
  <si>
    <t>adolescents; cultural diversity; digital literacy; language minority students; minority language; multilingual education</t>
  </si>
  <si>
    <t>PERSPECTIVE; MIGRATION; POLISH</t>
  </si>
  <si>
    <t>This study explores the literacy practices that are involved in transnational social and information networking among youths of immigrant backgrounds in the United States. In particular, it investigates the ways in which young migrants of diverse national origins in the United States are utilising digital media to organise social relationships with friends and families, and engage with news and media products across the United States and their native countries. Based on results of interviews with 35 adolescents of diverse national origins, and survey data with a larger group of youths, this paper shows that digital media have become major tools and avenues for these young people to maintain and develop relations with people, media, and events across territorial boundaries. Within their digital networks, the youths mobilise multiple languages to conduct interpersonal relationships and seek out ideas and information from various sources in their 'home' and 'host' societies, and sometimes across a larger diaspora. We suggest that such literacy practices of a transnational scope provide a basis for re-assessing our understanding of multilingualism as both community and transnational resources and envisioning societal education that recognises and leverages such transnational resources in the literacy education of our young people.</t>
  </si>
  <si>
    <t>[Lam, Wan Shun Eva; Rosario-Ramos, Enid] Northwestern Univ, Sch Educ &amp; Social Policy, Evanston, IL 60208 USA</t>
  </si>
  <si>
    <t>Northwestern University</t>
  </si>
  <si>
    <t>Lam, WSE (corresponding author), Northwestern Univ, Sch Educ &amp; Social Policy, Evanston, IL 60208 USA.</t>
  </si>
  <si>
    <t>evalam@northwestern.edu</t>
  </si>
  <si>
    <t>Rosario-Ramos, Enid M/0000-0001-9723-3262</t>
  </si>
  <si>
    <t>0950-0782</t>
  </si>
  <si>
    <t>1747-7581</t>
  </si>
  <si>
    <t>LANG EDUC-UK</t>
  </si>
  <si>
    <t>Lang. Educ.</t>
  </si>
  <si>
    <t>10.1080/09500780802152929</t>
  </si>
  <si>
    <t>Education &amp; Educational Research; Linguistics; Language &amp; Linguistics</t>
  </si>
  <si>
    <t>Education &amp; Educational Research; Linguistics</t>
  </si>
  <si>
    <t>652RZ</t>
  </si>
  <si>
    <t>WOS:000282028900005</t>
  </si>
  <si>
    <t>Cammy, J; Figlerowicz, M</t>
  </si>
  <si>
    <t>Cammy, Justin; Figlerowicz, Marta</t>
  </si>
  <si>
    <t>Translating history into art: The influences of Cyprian Kamil Norwid in Abraham Sutzkever's poetry</t>
  </si>
  <si>
    <t>PROOFTEXTS-A JOURNAL OF JEWISH LITERARY HISTORY</t>
  </si>
  <si>
    <t>Our paper traces the development of Yiddish poet Abraham Sutzkevers imaginative engagement with the Polish Romantic Cyprian Norwid. Sutzkever expressed a strong affinity with Norwid in his youth due to commonalities in their artistic vision. He also saw in this poetic dialogue a means to transcend the crisis in Polish-Jewish relations. In order to demonstrate the aesthetic and political stakes of this relationship, we discuss Sutzkever's early poem Cyprian Norwid and his translations of Polish poetry into Yiddish in 1930s. It has previously been assumed by scholars that Sutzkever's postwar poem Tsu Poyln (To Poland) marked a definitive break with Polish literary culture. However, as we show, Sutzkever continued to be influenced by Norwid through his period of poetic maturation. Many of Sutzkever's postwar poems are framed as subtle responses to Norwid's-commenting and expanding upon the latter's philosophical and aesthetic responses to Polish history. As an indelible representation of human fragility and transitoriness, art constitutes,for Sutzkever, the best response he can give to the losses and tragedies which he witnessed.</t>
  </si>
  <si>
    <t>[Cammy, Justin; Figlerowicz, Marta] Harvard Univ, Programs Jewish Studies &amp; Comparat Literature, Smith Coll, Cambridge, MA 02138 USA; [Cammy, Justin; Figlerowicz, Marta] Harvard Univ, Dept English &amp; American Literature &amp; Language, Cambridge, MA 02138 USA</t>
  </si>
  <si>
    <t>Smith College; Harvard University; Harvard University</t>
  </si>
  <si>
    <t>Cammy, J (corresponding author), Harvard Univ, Programs Jewish Studies &amp; Comparat Literature, Smith Coll, Cambridge, MA 02138 USA.</t>
  </si>
  <si>
    <t>Figlerowicz, Marek/B-9550-2015</t>
  </si>
  <si>
    <t>INDIANA UNIV PRESS</t>
  </si>
  <si>
    <t>BLOOMINGTON</t>
  </si>
  <si>
    <t>601 N MORTON STREET, BLOOMINGTON, IN 47404-3797 USA</t>
  </si>
  <si>
    <t>0272-9601</t>
  </si>
  <si>
    <t>PROOFTEXTS</t>
  </si>
  <si>
    <t>Prooftexts-J. Jew. Lit. Hist.</t>
  </si>
  <si>
    <t>FAL</t>
  </si>
  <si>
    <t>10.2979/PFT.2007.27.3.427</t>
  </si>
  <si>
    <t>288HY</t>
  </si>
  <si>
    <t>WOS:000254978300002</t>
  </si>
  <si>
    <t>Matula, V</t>
  </si>
  <si>
    <t>Matula, Vladimir</t>
  </si>
  <si>
    <t>Ludovit Stur and the beginnings of the formation of the generation of young sons of Slovakia</t>
  </si>
  <si>
    <t>HISTORICKY CASOPIS</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</si>
  <si>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the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</si>
  <si>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SLOVAK ACADEMIC PRESS LTD</t>
  </si>
  <si>
    <t>BRATISLAVA</t>
  </si>
  <si>
    <t>PO BOX 57 NAM SLOBODY 6, 810 05 BRATISLAVA, SLOVAKIA</t>
  </si>
  <si>
    <t>0018-2575</t>
  </si>
  <si>
    <t>HIST CASOPIS</t>
  </si>
  <si>
    <t>Hist. Cas.</t>
  </si>
  <si>
    <t>S</t>
  </si>
  <si>
    <t>243MR</t>
  </si>
  <si>
    <t>WOS:000251802500005</t>
  </si>
  <si>
    <t>L'udovit stur and the formation of a new generation of Slovaks.</t>
  </si>
  <si>
    <t>Slovak</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</si>
  <si>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</si>
  <si>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006VS</t>
  </si>
  <si>
    <t>WOS:000234926400003</t>
  </si>
  <si>
    <t>Musial, B</t>
  </si>
  <si>
    <t>Jewish resistance in Poland's eastern borderlands during the Second World War, 1939-41</t>
  </si>
  <si>
    <t>PATTERNS OF PREJUDICE</t>
  </si>
  <si>
    <t>Betar; eastern Poland; Hashomer ha-Tsa'ir; Irgun Tsva'i Le'umi; Jewish resistance; Second World War; Soviet occupation</t>
  </si>
  <si>
    <t>After the Soviet invasion of eastern Poland in September 1939, a network of Jewish underground organizations and active conspiratorial groups was established. Its objective was to resist the violent imposition of the Soviet system, to preserve Jewish culture and religion and, for those with a Zionist orientation, to work for the establishment of a Jewish homeland. The Zionist parties and organizations among them were particularly active, especially the youth groups. The fate of the Jewish population of Eastern Europe under the Soviet occupation of 1939-41 remains understandingly overshadowed by the tragic events of the Holocaust. As a result, the activities of this Jewish underground are not widely known and have received little attention from scholars. Only in recent years have historians researching the history of Jews in eastern Poland begun to look more closely at Jewish resistance and especially at Zionist activity under Soviet occupation. These scholars have, however, relied exclusively on the eyewitness accounts of the few survivors. At the same time, Polish and Russian historians conducting intensive research on the war-time Soviet occupation of eastern Poland have published contemporary Soviet documents that confirm the existence of this Jewish underground. The material currently available shows that the Jewish underground was more widespread than previously thought, and that the Soviet authorities viewed Jewish resistance groups, and indeed any clandestine activity, as a serious threat to their rule.</t>
  </si>
  <si>
    <t>ROUTLEDGE TAYLOR &amp; FRANCIS LTD</t>
  </si>
  <si>
    <t>0031-322X</t>
  </si>
  <si>
    <t>PATTERNS PREJUDICE</t>
  </si>
  <si>
    <t>Patterns Prejudice</t>
  </si>
  <si>
    <t>10.1080/0031322042000304231</t>
  </si>
  <si>
    <t>Humanities, Multidisciplinary; Ethnic Studies</t>
  </si>
  <si>
    <t>Arts &amp; Humanities - Other Topics; Ethnic Studies</t>
  </si>
  <si>
    <t>878WB</t>
  </si>
  <si>
    <t>WOS:000225676900003</t>
  </si>
  <si>
    <t>Burgoyne, R</t>
  </si>
  <si>
    <t>Ethnic nationalism and globalization (Milcho Manchevski's 'Before the Rain')</t>
  </si>
  <si>
    <t>RETHINKING HISTORY</t>
  </si>
  <si>
    <t>global media; Balkan cinema; art cinema; historical film; national identity; ethnic nationalism</t>
  </si>
  <si>
    <t>In this paper, I explore the intriguing connections the film Before The Rain makes between the deadly resurgence of a kind of ethnic primordialism and what would appear to be its opposite, globalization, seen most clearly in the emergence of an international youth culture, visible in the common cultural vocabulary shared among the youth of different nations portrayed in the film. I argue that these two powerful vectors of contemporary life-the allure of ethnic identification and the global penetration of certain mass cultural styles of dress, music, entertainment, and communications-are recapitulated in the film's own style and mode of production, which renders an ancient ethnic conflict in a cinematic idiom drawn from the genre of the international art film. A style of filmmaking commonly identified with the 'Young Cinema' movements of the world such as the French New Wave and the New German Cinema, the international art film has often served as the vanguard expression of new national consciousness, and has come to be identified with emergent forms of national identification, as in the emergence of the New Polish Cinema, the New Hungarian Cinema, and the New Australian Cinema. In Before The Rain, however, the film's art cinema narrative style-characterized by a complicated temporal order, gaps in causality, weak or inscrutable character motivation, ellipses, psychological interiority, dream sequences, and the pronounced use of parallelism rather than cause and effect linkages-conveys a set of messages that are quite distinct from the nationalist projections that frame the Young Cinema movements of the 1960s and 1970s. In fact, Before The Rain might be seen to empty the art cinema genre of its original content in order to convert it to the expression of a very different set of messages.</t>
  </si>
  <si>
    <t>Wayne State Univ, Detroit, MI 48202 USA</t>
  </si>
  <si>
    <t>Wayne State University</t>
  </si>
  <si>
    <t>Burgoyne, R (corresponding author), Wayne State Univ, Detroit, MI 48202 USA.</t>
  </si>
  <si>
    <t>Burgoyne, Robert D/P-6641-2019</t>
  </si>
  <si>
    <t>Burgoyne, Robert D/0000-0002-9219-0387</t>
  </si>
  <si>
    <t>ROUTLEDGE</t>
  </si>
  <si>
    <t>11 NEW FETTER LANE, LONDON EC4P 4EE, ENGLAND</t>
  </si>
  <si>
    <t>1364-2529</t>
  </si>
  <si>
    <t>RETHINK HIST</t>
  </si>
  <si>
    <t>Rethink. Hist.</t>
  </si>
  <si>
    <t>10.1080/13642520050074795</t>
  </si>
  <si>
    <t>340TC</t>
  </si>
  <si>
    <t>WOS:000088550200006</t>
  </si>
  <si>
    <t>GLINSKI, P</t>
  </si>
  <si>
    <t>ENVIRONMENTALISM AMONG POLISH YOUTH - A MATURING SOCIAL-MOVEMENT</t>
  </si>
  <si>
    <t>COMMUNIST AND POST-COMMUNIST STUDIES</t>
  </si>
  <si>
    <t>The 1980s saw the appearance of a new generation of ecology activists. Though most remained active through the transition period, many refused to participate in the new political institutions, partly due to cultural habits and partly as a result of deeply held ecological values. Political parties missed the opportunity to engage young activists or to appeal to widespread public sympathy for ecology action. By 1991 some individuals and groups from the ecology movement began to organize effectively to influence the formation and implementation of policy. The author argues that this was a sip both of the maturation of the movement and of civil society in a wider sense.</t>
  </si>
  <si>
    <t>BUTTERWORTH-HEINEMANN LTD</t>
  </si>
  <si>
    <t>THE BOULEVARD, LANGFORD LANE, KIDLINGTON, OXFORD, OXON, ENGLAND OX5 1GB</t>
  </si>
  <si>
    <t>0967-067X</t>
  </si>
  <si>
    <t>COMMUNIS POST-COMMUN</t>
  </si>
  <si>
    <t>Communist Post-Communist Stud.</t>
  </si>
  <si>
    <t>10.1016/0967-067X(94)90022-1</t>
  </si>
  <si>
    <t>NW134</t>
  </si>
  <si>
    <t>WOS:A1994NW13400004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</si>
</sst>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9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59</v>
      </c>
      <c r="AH2">
        <v>1</v>
      </c>
      <c r="AI2">
        <v>1</v>
      </c>
      <c r="AJ2">
        <v>3</v>
      </c>
      <c r="AK2">
        <v>12</v>
      </c>
      <c r="AL2" t="s">
        <v>88</v>
      </c>
      <c r="AM2" t="s">
        <v>89</v>
      </c>
      <c r="AN2" t="s">
        <v>90</v>
      </c>
      <c r="AO2" t="s">
        <v>91</v>
      </c>
      <c r="AP2" t="s">
        <v>92</v>
      </c>
      <c r="AQ2" t="s">
        <v>74</v>
      </c>
      <c r="AR2" t="s">
        <v>93</v>
      </c>
      <c r="AS2" t="s">
        <v>94</v>
      </c>
      <c r="AT2" t="s">
        <v>95</v>
      </c>
      <c r="AU2">
        <v>2023</v>
      </c>
      <c r="AV2">
        <v>46</v>
      </c>
      <c r="AW2">
        <v>7</v>
      </c>
      <c r="AX2" t="s">
        <v>74</v>
      </c>
      <c r="AY2" t="s">
        <v>74</v>
      </c>
      <c r="AZ2" t="s">
        <v>74</v>
      </c>
      <c r="BA2" t="s">
        <v>74</v>
      </c>
      <c r="BB2">
        <v>1502</v>
      </c>
      <c r="BC2">
        <v>1526</v>
      </c>
      <c r="BD2" t="s">
        <v>74</v>
      </c>
      <c r="BE2" t="s">
        <v>96</v>
      </c>
      <c r="BF2" t="str">
        <f>HYPERLINK("http://dx.doi.org/10.1080/01419870.2022.2142061","http://dx.doi.org/10.1080/01419870.2022.2142061")</f>
        <v>http://dx.doi.org/10.1080/01419870.2022.2142061</v>
      </c>
      <c r="BG2" t="s">
        <v>74</v>
      </c>
      <c r="BH2" t="s">
        <v>97</v>
      </c>
      <c r="BI2">
        <v>25</v>
      </c>
      <c r="BJ2" t="s">
        <v>98</v>
      </c>
      <c r="BK2" t="s">
        <v>99</v>
      </c>
      <c r="BL2" t="s">
        <v>98</v>
      </c>
      <c r="BM2" t="s">
        <v>100</v>
      </c>
      <c r="BN2" t="s">
        <v>74</v>
      </c>
      <c r="BO2" t="s">
        <v>101</v>
      </c>
      <c r="BP2" t="s">
        <v>74</v>
      </c>
      <c r="BQ2" t="s">
        <v>74</v>
      </c>
      <c r="BR2" t="s">
        <v>102</v>
      </c>
      <c r="BS2" t="s">
        <v>103</v>
      </c>
      <c r="BT2" t="str">
        <f>HYPERLINK("https%3A%2F%2Fwww.webofscience.com%2Fwos%2Fwoscc%2Ffull-record%2FWOS:000893324100001","View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74</v>
      </c>
      <c r="V3" t="s">
        <v>110</v>
      </c>
      <c r="W3" t="s">
        <v>111</v>
      </c>
      <c r="X3" t="s">
        <v>112</v>
      </c>
      <c r="Y3" t="s">
        <v>113</v>
      </c>
      <c r="Z3" t="s">
        <v>114</v>
      </c>
      <c r="AA3" t="s">
        <v>115</v>
      </c>
      <c r="AB3" t="s">
        <v>116</v>
      </c>
      <c r="AC3" t="s">
        <v>117</v>
      </c>
      <c r="AD3" t="s">
        <v>117</v>
      </c>
      <c r="AE3" t="s">
        <v>118</v>
      </c>
      <c r="AF3" t="s">
        <v>74</v>
      </c>
      <c r="AG3">
        <v>1</v>
      </c>
      <c r="AH3">
        <v>0</v>
      </c>
      <c r="AI3">
        <v>0</v>
      </c>
      <c r="AJ3">
        <v>0</v>
      </c>
      <c r="AK3">
        <v>0</v>
      </c>
      <c r="AL3" t="s">
        <v>119</v>
      </c>
      <c r="AM3" t="s">
        <v>120</v>
      </c>
      <c r="AN3" t="s">
        <v>121</v>
      </c>
      <c r="AO3" t="s">
        <v>122</v>
      </c>
      <c r="AP3" t="s">
        <v>123</v>
      </c>
      <c r="AQ3" t="s">
        <v>74</v>
      </c>
      <c r="AR3" t="s">
        <v>124</v>
      </c>
      <c r="AS3" t="s">
        <v>125</v>
      </c>
      <c r="AT3" t="s">
        <v>126</v>
      </c>
      <c r="AU3">
        <v>2023</v>
      </c>
      <c r="AV3" t="s">
        <v>74</v>
      </c>
      <c r="AW3" t="s">
        <v>74</v>
      </c>
      <c r="AX3" t="s">
        <v>74</v>
      </c>
      <c r="AY3" t="s">
        <v>74</v>
      </c>
      <c r="AZ3" t="s">
        <v>74</v>
      </c>
      <c r="BA3" t="s">
        <v>74</v>
      </c>
      <c r="BB3" t="s">
        <v>74</v>
      </c>
      <c r="BC3" t="s">
        <v>74</v>
      </c>
      <c r="BD3" t="s">
        <v>74</v>
      </c>
      <c r="BE3" t="s">
        <v>127</v>
      </c>
      <c r="BF3" t="str">
        <f>HYPERLINK("http://dx.doi.org/10.1177/15327086231201569","http://dx.doi.org/10.1177/15327086231201569")</f>
        <v>http://dx.doi.org/10.1177/15327086231201569</v>
      </c>
      <c r="BG3" t="s">
        <v>74</v>
      </c>
      <c r="BH3" t="s">
        <v>128</v>
      </c>
      <c r="BI3">
        <v>2</v>
      </c>
      <c r="BJ3" t="s">
        <v>129</v>
      </c>
      <c r="BK3" t="s">
        <v>130</v>
      </c>
      <c r="BL3" t="s">
        <v>129</v>
      </c>
      <c r="BM3" t="s">
        <v>131</v>
      </c>
      <c r="BN3" t="s">
        <v>74</v>
      </c>
      <c r="BO3" t="s">
        <v>74</v>
      </c>
      <c r="BP3" t="s">
        <v>74</v>
      </c>
      <c r="BQ3" t="s">
        <v>74</v>
      </c>
      <c r="BR3" t="s">
        <v>102</v>
      </c>
      <c r="BS3" t="s">
        <v>132</v>
      </c>
      <c r="BT3" t="str">
        <f>HYPERLINK("https%3A%2F%2Fwww.webofscience.com%2Fwos%2Fwoscc%2Ffull-record%2FWOS:001074045500001","View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74</v>
      </c>
      <c r="AB4" t="s">
        <v>74</v>
      </c>
      <c r="AC4" t="s">
        <v>144</v>
      </c>
      <c r="AD4" t="s">
        <v>145</v>
      </c>
      <c r="AE4" t="s">
        <v>146</v>
      </c>
      <c r="AF4" t="s">
        <v>74</v>
      </c>
      <c r="AG4">
        <v>57</v>
      </c>
      <c r="AH4">
        <v>0</v>
      </c>
      <c r="AI4">
        <v>0</v>
      </c>
      <c r="AJ4">
        <v>0</v>
      </c>
      <c r="AK4">
        <v>0</v>
      </c>
      <c r="AL4" t="s">
        <v>147</v>
      </c>
      <c r="AM4" t="s">
        <v>148</v>
      </c>
      <c r="AN4" t="s">
        <v>149</v>
      </c>
      <c r="AO4" t="s">
        <v>74</v>
      </c>
      <c r="AP4" t="s">
        <v>150</v>
      </c>
      <c r="AQ4" t="s">
        <v>74</v>
      </c>
      <c r="AR4" t="s">
        <v>151</v>
      </c>
      <c r="AS4" t="s">
        <v>152</v>
      </c>
      <c r="AT4" t="s">
        <v>95</v>
      </c>
      <c r="AU4">
        <v>2023</v>
      </c>
      <c r="AV4">
        <v>12</v>
      </c>
      <c r="AW4">
        <v>5</v>
      </c>
      <c r="AX4" t="s">
        <v>74</v>
      </c>
      <c r="AY4" t="s">
        <v>74</v>
      </c>
      <c r="AZ4" t="s">
        <v>74</v>
      </c>
      <c r="BA4" t="s">
        <v>74</v>
      </c>
      <c r="BB4" t="s">
        <v>74</v>
      </c>
      <c r="BC4" t="s">
        <v>74</v>
      </c>
      <c r="BD4">
        <v>309</v>
      </c>
      <c r="BE4" t="s">
        <v>153</v>
      </c>
      <c r="BF4" t="str">
        <f>HYPERLINK("http://dx.doi.org/10.3390/socsci12050309","http://dx.doi.org/10.3390/socsci12050309")</f>
        <v>http://dx.doi.org/10.3390/socsci12050309</v>
      </c>
      <c r="BG4" t="s">
        <v>74</v>
      </c>
      <c r="BH4" t="s">
        <v>74</v>
      </c>
      <c r="BI4">
        <v>17</v>
      </c>
      <c r="BJ4" t="s">
        <v>154</v>
      </c>
      <c r="BK4" t="s">
        <v>155</v>
      </c>
      <c r="BL4" t="s">
        <v>156</v>
      </c>
      <c r="BM4" t="s">
        <v>157</v>
      </c>
      <c r="BN4" t="s">
        <v>74</v>
      </c>
      <c r="BO4" t="s">
        <v>158</v>
      </c>
      <c r="BP4" t="s">
        <v>74</v>
      </c>
      <c r="BQ4" t="s">
        <v>74</v>
      </c>
      <c r="BR4" t="s">
        <v>102</v>
      </c>
      <c r="BS4" t="s">
        <v>159</v>
      </c>
      <c r="BT4" t="str">
        <f>HYPERLINK("https%3A%2F%2Fwww.webofscience.com%2Fwos%2Fwoscc%2Ffull-record%2FWOS:001009650600001","View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79</v>
      </c>
      <c r="O5" t="s">
        <v>74</v>
      </c>
      <c r="P5" t="s">
        <v>74</v>
      </c>
      <c r="Q5" t="s">
        <v>74</v>
      </c>
      <c r="R5" t="s">
        <v>74</v>
      </c>
      <c r="S5" t="s">
        <v>74</v>
      </c>
      <c r="T5" t="s">
        <v>164</v>
      </c>
      <c r="U5" t="s">
        <v>165</v>
      </c>
      <c r="V5" t="s">
        <v>166</v>
      </c>
      <c r="W5" t="s">
        <v>167</v>
      </c>
      <c r="X5" t="s">
        <v>168</v>
      </c>
      <c r="Y5" t="s">
        <v>169</v>
      </c>
      <c r="Z5" t="s">
        <v>170</v>
      </c>
      <c r="AA5" t="s">
        <v>171</v>
      </c>
      <c r="AB5" t="s">
        <v>172</v>
      </c>
      <c r="AC5" t="s">
        <v>74</v>
      </c>
      <c r="AD5" t="s">
        <v>74</v>
      </c>
      <c r="AE5" t="s">
        <v>74</v>
      </c>
      <c r="AF5" t="s">
        <v>74</v>
      </c>
      <c r="AG5">
        <v>72</v>
      </c>
      <c r="AH5">
        <v>0</v>
      </c>
      <c r="AI5">
        <v>0</v>
      </c>
      <c r="AJ5">
        <v>0</v>
      </c>
      <c r="AK5">
        <v>1</v>
      </c>
      <c r="AL5" t="s">
        <v>147</v>
      </c>
      <c r="AM5" t="s">
        <v>148</v>
      </c>
      <c r="AN5" t="s">
        <v>149</v>
      </c>
      <c r="AO5" t="s">
        <v>74</v>
      </c>
      <c r="AP5" t="s">
        <v>173</v>
      </c>
      <c r="AQ5" t="s">
        <v>74</v>
      </c>
      <c r="AR5" t="s">
        <v>174</v>
      </c>
      <c r="AS5" t="s">
        <v>175</v>
      </c>
      <c r="AT5" t="s">
        <v>176</v>
      </c>
      <c r="AU5">
        <v>2023</v>
      </c>
      <c r="AV5">
        <v>13</v>
      </c>
      <c r="AW5">
        <v>2</v>
      </c>
      <c r="AX5" t="s">
        <v>74</v>
      </c>
      <c r="AY5" t="s">
        <v>74</v>
      </c>
      <c r="AZ5" t="s">
        <v>74</v>
      </c>
      <c r="BA5" t="s">
        <v>74</v>
      </c>
      <c r="BB5" t="s">
        <v>74</v>
      </c>
      <c r="BC5" t="s">
        <v>74</v>
      </c>
      <c r="BD5">
        <v>53</v>
      </c>
      <c r="BE5" t="s">
        <v>177</v>
      </c>
      <c r="BF5" t="str">
        <f>HYPERLINK("http://dx.doi.org/10.3390/admsci13020053","http://dx.doi.org/10.3390/admsci13020053")</f>
        <v>http://dx.doi.org/10.3390/admsci13020053</v>
      </c>
      <c r="BG5" t="s">
        <v>74</v>
      </c>
      <c r="BH5" t="s">
        <v>74</v>
      </c>
      <c r="BI5">
        <v>20</v>
      </c>
      <c r="BJ5" t="s">
        <v>178</v>
      </c>
      <c r="BK5" t="s">
        <v>155</v>
      </c>
      <c r="BL5" t="s">
        <v>179</v>
      </c>
      <c r="BM5" t="s">
        <v>180</v>
      </c>
      <c r="BN5" t="s">
        <v>74</v>
      </c>
      <c r="BO5" t="s">
        <v>158</v>
      </c>
      <c r="BP5" t="s">
        <v>74</v>
      </c>
      <c r="BQ5" t="s">
        <v>74</v>
      </c>
      <c r="BR5" t="s">
        <v>102</v>
      </c>
      <c r="BS5" t="s">
        <v>181</v>
      </c>
      <c r="BT5" t="str">
        <f>HYPERLINK("https%3A%2F%2Fwww.webofscience.com%2Fwos%2Fwoscc%2Ffull-record%2FWOS:000937763700001","View Full Record in Web of Science")</f>
        <v>View Full Record in Web of Science</v>
      </c>
    </row>
    <row r="6" spans="1:72" x14ac:dyDescent="0.25">
      <c r="A6" t="s">
        <v>72</v>
      </c>
      <c r="B6" t="s">
        <v>182</v>
      </c>
      <c r="C6" t="s">
        <v>74</v>
      </c>
      <c r="D6" t="s">
        <v>74</v>
      </c>
      <c r="E6" t="s">
        <v>74</v>
      </c>
      <c r="F6" t="s">
        <v>183</v>
      </c>
      <c r="G6" t="s">
        <v>74</v>
      </c>
      <c r="H6" t="s">
        <v>74</v>
      </c>
      <c r="I6" t="s">
        <v>184</v>
      </c>
      <c r="J6" t="s">
        <v>185</v>
      </c>
      <c r="K6" t="s">
        <v>74</v>
      </c>
      <c r="L6" t="s">
        <v>74</v>
      </c>
      <c r="M6" t="s">
        <v>78</v>
      </c>
      <c r="N6" t="s">
        <v>79</v>
      </c>
      <c r="O6" t="s">
        <v>74</v>
      </c>
      <c r="P6" t="s">
        <v>74</v>
      </c>
      <c r="Q6" t="s">
        <v>74</v>
      </c>
      <c r="R6" t="s">
        <v>74</v>
      </c>
      <c r="S6" t="s">
        <v>74</v>
      </c>
      <c r="T6" t="s">
        <v>186</v>
      </c>
      <c r="U6" t="s">
        <v>74</v>
      </c>
      <c r="V6" t="s">
        <v>187</v>
      </c>
      <c r="W6" t="s">
        <v>188</v>
      </c>
      <c r="X6" t="s">
        <v>74</v>
      </c>
      <c r="Y6" t="s">
        <v>189</v>
      </c>
      <c r="Z6" t="s">
        <v>190</v>
      </c>
      <c r="AA6" t="s">
        <v>74</v>
      </c>
      <c r="AB6" t="s">
        <v>74</v>
      </c>
      <c r="AC6" t="s">
        <v>74</v>
      </c>
      <c r="AD6" t="s">
        <v>74</v>
      </c>
      <c r="AE6" t="s">
        <v>74</v>
      </c>
      <c r="AF6" t="s">
        <v>74</v>
      </c>
      <c r="AG6">
        <v>47</v>
      </c>
      <c r="AH6">
        <v>0</v>
      </c>
      <c r="AI6">
        <v>0</v>
      </c>
      <c r="AJ6">
        <v>0</v>
      </c>
      <c r="AK6">
        <v>0</v>
      </c>
      <c r="AL6" t="s">
        <v>191</v>
      </c>
      <c r="AM6" t="s">
        <v>192</v>
      </c>
      <c r="AN6" t="s">
        <v>193</v>
      </c>
      <c r="AO6" t="s">
        <v>194</v>
      </c>
      <c r="AP6" t="s">
        <v>195</v>
      </c>
      <c r="AQ6" t="s">
        <v>74</v>
      </c>
      <c r="AR6" t="s">
        <v>196</v>
      </c>
      <c r="AS6" t="s">
        <v>197</v>
      </c>
      <c r="AT6" t="s">
        <v>74</v>
      </c>
      <c r="AU6">
        <v>2023</v>
      </c>
      <c r="AV6">
        <v>18</v>
      </c>
      <c r="AW6">
        <v>1</v>
      </c>
      <c r="AX6" t="s">
        <v>74</v>
      </c>
      <c r="AY6" t="s">
        <v>74</v>
      </c>
      <c r="AZ6" t="s">
        <v>74</v>
      </c>
      <c r="BA6" t="s">
        <v>74</v>
      </c>
      <c r="BB6">
        <v>139</v>
      </c>
      <c r="BC6">
        <v>161</v>
      </c>
      <c r="BD6" t="s">
        <v>74</v>
      </c>
      <c r="BE6" t="s">
        <v>74</v>
      </c>
      <c r="BF6" t="s">
        <v>74</v>
      </c>
      <c r="BG6" t="s">
        <v>74</v>
      </c>
      <c r="BH6" t="s">
        <v>74</v>
      </c>
      <c r="BI6">
        <v>23</v>
      </c>
      <c r="BJ6" t="s">
        <v>198</v>
      </c>
      <c r="BK6" t="s">
        <v>199</v>
      </c>
      <c r="BL6" t="s">
        <v>198</v>
      </c>
      <c r="BM6" t="s">
        <v>200</v>
      </c>
      <c r="BN6" t="s">
        <v>74</v>
      </c>
      <c r="BO6" t="s">
        <v>74</v>
      </c>
      <c r="BP6" t="s">
        <v>74</v>
      </c>
      <c r="BQ6" t="s">
        <v>74</v>
      </c>
      <c r="BR6" t="s">
        <v>102</v>
      </c>
      <c r="BS6" t="s">
        <v>201</v>
      </c>
      <c r="BT6" t="str">
        <f>HYPERLINK("https%3A%2F%2Fwww.webofscience.com%2Fwos%2Fwoscc%2Ffull-record%2FWOS:001021100200016","View Full Record in Web of Science")</f>
        <v>View Full Record in Web of Science</v>
      </c>
    </row>
    <row r="7" spans="1:72" x14ac:dyDescent="0.25">
      <c r="A7" t="s">
        <v>72</v>
      </c>
      <c r="B7" t="s">
        <v>202</v>
      </c>
      <c r="C7" t="s">
        <v>74</v>
      </c>
      <c r="D7" t="s">
        <v>74</v>
      </c>
      <c r="E7" t="s">
        <v>74</v>
      </c>
      <c r="F7" t="s">
        <v>203</v>
      </c>
      <c r="G7" t="s">
        <v>74</v>
      </c>
      <c r="H7" t="s">
        <v>74</v>
      </c>
      <c r="I7" t="s">
        <v>204</v>
      </c>
      <c r="J7" t="s">
        <v>205</v>
      </c>
      <c r="K7" t="s">
        <v>74</v>
      </c>
      <c r="L7" t="s">
        <v>74</v>
      </c>
      <c r="M7" t="s">
        <v>78</v>
      </c>
      <c r="N7" t="s">
        <v>79</v>
      </c>
      <c r="O7" t="s">
        <v>74</v>
      </c>
      <c r="P7" t="s">
        <v>74</v>
      </c>
      <c r="Q7" t="s">
        <v>74</v>
      </c>
      <c r="R7" t="s">
        <v>74</v>
      </c>
      <c r="S7" t="s">
        <v>74</v>
      </c>
      <c r="T7" t="s">
        <v>206</v>
      </c>
      <c r="U7" t="s">
        <v>207</v>
      </c>
      <c r="V7" t="s">
        <v>208</v>
      </c>
      <c r="W7" t="s">
        <v>209</v>
      </c>
      <c r="X7" t="s">
        <v>74</v>
      </c>
      <c r="Y7" t="s">
        <v>210</v>
      </c>
      <c r="Z7" t="s">
        <v>211</v>
      </c>
      <c r="AA7" t="s">
        <v>74</v>
      </c>
      <c r="AB7" t="s">
        <v>74</v>
      </c>
      <c r="AC7" t="s">
        <v>74</v>
      </c>
      <c r="AD7" t="s">
        <v>74</v>
      </c>
      <c r="AE7" t="s">
        <v>74</v>
      </c>
      <c r="AF7" t="s">
        <v>74</v>
      </c>
      <c r="AG7">
        <v>64</v>
      </c>
      <c r="AH7">
        <v>0</v>
      </c>
      <c r="AI7">
        <v>0</v>
      </c>
      <c r="AJ7">
        <v>9</v>
      </c>
      <c r="AK7">
        <v>9</v>
      </c>
      <c r="AL7" t="s">
        <v>212</v>
      </c>
      <c r="AM7" t="s">
        <v>213</v>
      </c>
      <c r="AN7" t="s">
        <v>214</v>
      </c>
      <c r="AO7" t="s">
        <v>215</v>
      </c>
      <c r="AP7" t="s">
        <v>74</v>
      </c>
      <c r="AQ7" t="s">
        <v>74</v>
      </c>
      <c r="AR7" t="s">
        <v>216</v>
      </c>
      <c r="AS7" t="s">
        <v>217</v>
      </c>
      <c r="AT7" t="s">
        <v>218</v>
      </c>
      <c r="AU7">
        <v>2022</v>
      </c>
      <c r="AV7">
        <v>18</v>
      </c>
      <c r="AW7" t="s">
        <v>74</v>
      </c>
      <c r="AX7" t="s">
        <v>74</v>
      </c>
      <c r="AY7" t="s">
        <v>74</v>
      </c>
      <c r="AZ7" t="s">
        <v>74</v>
      </c>
      <c r="BA7" t="s">
        <v>74</v>
      </c>
      <c r="BB7">
        <v>29</v>
      </c>
      <c r="BC7">
        <v>34</v>
      </c>
      <c r="BD7" t="s">
        <v>74</v>
      </c>
      <c r="BE7" t="s">
        <v>74</v>
      </c>
      <c r="BF7" t="s">
        <v>74</v>
      </c>
      <c r="BG7" t="s">
        <v>74</v>
      </c>
      <c r="BH7" t="s">
        <v>74</v>
      </c>
      <c r="BI7">
        <v>6</v>
      </c>
      <c r="BJ7" t="s">
        <v>219</v>
      </c>
      <c r="BK7" t="s">
        <v>155</v>
      </c>
      <c r="BL7" t="s">
        <v>219</v>
      </c>
      <c r="BM7" t="s">
        <v>220</v>
      </c>
      <c r="BN7" t="s">
        <v>74</v>
      </c>
      <c r="BO7" t="s">
        <v>74</v>
      </c>
      <c r="BP7" t="s">
        <v>74</v>
      </c>
      <c r="BQ7" t="s">
        <v>74</v>
      </c>
      <c r="BR7" t="s">
        <v>102</v>
      </c>
      <c r="BS7" t="s">
        <v>221</v>
      </c>
      <c r="BT7" t="str">
        <f>HYPERLINK("https%3A%2F%2Fwww.webofscience.com%2Fwos%2Fwoscc%2Ffull-record%2FWOS:000970971200001","View Full Record in Web of Science")</f>
        <v>View Full Record in Web of Science</v>
      </c>
    </row>
    <row r="8" spans="1:72" x14ac:dyDescent="0.25">
      <c r="A8" t="s">
        <v>72</v>
      </c>
      <c r="B8" t="s">
        <v>222</v>
      </c>
      <c r="C8" t="s">
        <v>74</v>
      </c>
      <c r="D8" t="s">
        <v>74</v>
      </c>
      <c r="E8" t="s">
        <v>74</v>
      </c>
      <c r="F8" t="s">
        <v>223</v>
      </c>
      <c r="G8" t="s">
        <v>74</v>
      </c>
      <c r="H8" t="s">
        <v>74</v>
      </c>
      <c r="I8" t="s">
        <v>224</v>
      </c>
      <c r="J8" t="s">
        <v>225</v>
      </c>
      <c r="K8" t="s">
        <v>74</v>
      </c>
      <c r="L8" t="s">
        <v>74</v>
      </c>
      <c r="M8" t="s">
        <v>78</v>
      </c>
      <c r="N8" t="s">
        <v>79</v>
      </c>
      <c r="O8" t="s">
        <v>74</v>
      </c>
      <c r="P8" t="s">
        <v>74</v>
      </c>
      <c r="Q8" t="s">
        <v>74</v>
      </c>
      <c r="R8" t="s">
        <v>74</v>
      </c>
      <c r="S8" t="s">
        <v>74</v>
      </c>
      <c r="T8" t="s">
        <v>226</v>
      </c>
      <c r="U8" t="s">
        <v>227</v>
      </c>
      <c r="V8" t="s">
        <v>228</v>
      </c>
      <c r="W8" t="s">
        <v>229</v>
      </c>
      <c r="X8" t="s">
        <v>230</v>
      </c>
      <c r="Y8" t="s">
        <v>231</v>
      </c>
      <c r="Z8" t="s">
        <v>232</v>
      </c>
      <c r="AA8" t="s">
        <v>233</v>
      </c>
      <c r="AB8" t="s">
        <v>74</v>
      </c>
      <c r="AC8" t="s">
        <v>234</v>
      </c>
      <c r="AD8" t="s">
        <v>235</v>
      </c>
      <c r="AE8" t="s">
        <v>236</v>
      </c>
      <c r="AF8" t="s">
        <v>74</v>
      </c>
      <c r="AG8">
        <v>63</v>
      </c>
      <c r="AH8">
        <v>0</v>
      </c>
      <c r="AI8">
        <v>0</v>
      </c>
      <c r="AJ8">
        <v>0</v>
      </c>
      <c r="AK8">
        <v>0</v>
      </c>
      <c r="AL8" t="s">
        <v>88</v>
      </c>
      <c r="AM8" t="s">
        <v>89</v>
      </c>
      <c r="AN8" t="s">
        <v>90</v>
      </c>
      <c r="AO8" t="s">
        <v>237</v>
      </c>
      <c r="AP8" t="s">
        <v>238</v>
      </c>
      <c r="AQ8" t="s">
        <v>74</v>
      </c>
      <c r="AR8" t="s">
        <v>239</v>
      </c>
      <c r="AS8" t="s">
        <v>240</v>
      </c>
      <c r="AT8" t="s">
        <v>241</v>
      </c>
      <c r="AU8">
        <v>2023</v>
      </c>
      <c r="AV8">
        <v>30</v>
      </c>
      <c r="AW8">
        <v>9</v>
      </c>
      <c r="AX8" t="s">
        <v>74</v>
      </c>
      <c r="AY8" t="s">
        <v>74</v>
      </c>
      <c r="AZ8" t="s">
        <v>74</v>
      </c>
      <c r="BA8" t="s">
        <v>74</v>
      </c>
      <c r="BB8">
        <v>1281</v>
      </c>
      <c r="BC8">
        <v>1302</v>
      </c>
      <c r="BD8" t="s">
        <v>74</v>
      </c>
      <c r="BE8" t="s">
        <v>242</v>
      </c>
      <c r="BF8" t="str">
        <f>HYPERLINK("http://dx.doi.org/10.1080/0966369X.2022.2158177","http://dx.doi.org/10.1080/0966369X.2022.2158177")</f>
        <v>http://dx.doi.org/10.1080/0966369X.2022.2158177</v>
      </c>
      <c r="BG8" t="s">
        <v>74</v>
      </c>
      <c r="BH8" t="s">
        <v>243</v>
      </c>
      <c r="BI8">
        <v>22</v>
      </c>
      <c r="BJ8" t="s">
        <v>244</v>
      </c>
      <c r="BK8" t="s">
        <v>99</v>
      </c>
      <c r="BL8" t="s">
        <v>244</v>
      </c>
      <c r="BM8" t="s">
        <v>245</v>
      </c>
      <c r="BN8" t="s">
        <v>74</v>
      </c>
      <c r="BO8" t="s">
        <v>74</v>
      </c>
      <c r="BP8" t="s">
        <v>74</v>
      </c>
      <c r="BQ8" t="s">
        <v>74</v>
      </c>
      <c r="BR8" t="s">
        <v>102</v>
      </c>
      <c r="BS8" t="s">
        <v>246</v>
      </c>
      <c r="BT8" t="str">
        <f>HYPERLINK("https%3A%2F%2Fwww.webofscience.com%2Fwos%2Fwoscc%2Ffull-record%2FWOS:000900741900001","View Full Record in Web of Science")</f>
        <v>View Full Record in Web of Science</v>
      </c>
    </row>
    <row r="9" spans="1:72" x14ac:dyDescent="0.25">
      <c r="A9" t="s">
        <v>72</v>
      </c>
      <c r="B9" t="s">
        <v>247</v>
      </c>
      <c r="C9" t="s">
        <v>74</v>
      </c>
      <c r="D9" t="s">
        <v>74</v>
      </c>
      <c r="E9" t="s">
        <v>74</v>
      </c>
      <c r="F9" t="s">
        <v>248</v>
      </c>
      <c r="G9" t="s">
        <v>74</v>
      </c>
      <c r="H9" t="s">
        <v>74</v>
      </c>
      <c r="I9" t="s">
        <v>249</v>
      </c>
      <c r="J9" t="s">
        <v>250</v>
      </c>
      <c r="K9" t="s">
        <v>74</v>
      </c>
      <c r="L9" t="s">
        <v>74</v>
      </c>
      <c r="M9" t="s">
        <v>78</v>
      </c>
      <c r="N9" t="s">
        <v>79</v>
      </c>
      <c r="O9" t="s">
        <v>74</v>
      </c>
      <c r="P9" t="s">
        <v>74</v>
      </c>
      <c r="Q9" t="s">
        <v>74</v>
      </c>
      <c r="R9" t="s">
        <v>74</v>
      </c>
      <c r="S9" t="s">
        <v>74</v>
      </c>
      <c r="T9" t="s">
        <v>251</v>
      </c>
      <c r="U9" t="s">
        <v>74</v>
      </c>
      <c r="V9" t="s">
        <v>252</v>
      </c>
      <c r="W9" t="s">
        <v>74</v>
      </c>
      <c r="X9" t="s">
        <v>74</v>
      </c>
      <c r="Y9" t="s">
        <v>74</v>
      </c>
      <c r="Z9" t="s">
        <v>74</v>
      </c>
      <c r="AA9" t="s">
        <v>74</v>
      </c>
      <c r="AB9" t="s">
        <v>74</v>
      </c>
      <c r="AC9" t="s">
        <v>74</v>
      </c>
      <c r="AD9" t="s">
        <v>74</v>
      </c>
      <c r="AE9" t="s">
        <v>74</v>
      </c>
      <c r="AF9" t="s">
        <v>74</v>
      </c>
      <c r="AG9">
        <v>53</v>
      </c>
      <c r="AH9">
        <v>0</v>
      </c>
      <c r="AI9">
        <v>0</v>
      </c>
      <c r="AJ9">
        <v>0</v>
      </c>
      <c r="AK9">
        <v>0</v>
      </c>
      <c r="AL9" t="s">
        <v>253</v>
      </c>
      <c r="AM9" t="s">
        <v>213</v>
      </c>
      <c r="AN9" t="s">
        <v>254</v>
      </c>
      <c r="AO9" t="s">
        <v>255</v>
      </c>
      <c r="AP9" t="s">
        <v>74</v>
      </c>
      <c r="AQ9" t="s">
        <v>74</v>
      </c>
      <c r="AR9" t="s">
        <v>256</v>
      </c>
      <c r="AS9" t="s">
        <v>257</v>
      </c>
      <c r="AT9" t="s">
        <v>258</v>
      </c>
      <c r="AU9">
        <v>2022</v>
      </c>
      <c r="AV9" t="s">
        <v>74</v>
      </c>
      <c r="AW9">
        <v>4</v>
      </c>
      <c r="AX9" t="s">
        <v>74</v>
      </c>
      <c r="AY9" t="s">
        <v>74</v>
      </c>
      <c r="AZ9" t="s">
        <v>74</v>
      </c>
      <c r="BA9" t="s">
        <v>74</v>
      </c>
      <c r="BB9">
        <v>795</v>
      </c>
      <c r="BC9">
        <v>822</v>
      </c>
      <c r="BD9" t="s">
        <v>74</v>
      </c>
      <c r="BE9" t="s">
        <v>74</v>
      </c>
      <c r="BF9" t="s">
        <v>74</v>
      </c>
      <c r="BG9" t="s">
        <v>74</v>
      </c>
      <c r="BH9" t="s">
        <v>74</v>
      </c>
      <c r="BI9">
        <v>29</v>
      </c>
      <c r="BJ9" t="s">
        <v>198</v>
      </c>
      <c r="BK9" t="s">
        <v>199</v>
      </c>
      <c r="BL9" t="s">
        <v>198</v>
      </c>
      <c r="BM9" t="s">
        <v>259</v>
      </c>
      <c r="BN9" t="s">
        <v>74</v>
      </c>
      <c r="BO9" t="s">
        <v>74</v>
      </c>
      <c r="BP9" t="s">
        <v>74</v>
      </c>
      <c r="BQ9" t="s">
        <v>74</v>
      </c>
      <c r="BR9" t="s">
        <v>102</v>
      </c>
      <c r="BS9" t="s">
        <v>260</v>
      </c>
      <c r="BT9" t="str">
        <f>HYPERLINK("https%3A%2F%2Fwww.webofscience.com%2Fwos%2Fwoscc%2Ffull-record%2FWOS:001026769600003","View Full Record in Web of Science")</f>
        <v>View Full Record in Web of Science</v>
      </c>
    </row>
    <row r="10" spans="1:72" x14ac:dyDescent="0.25">
      <c r="A10" t="s">
        <v>72</v>
      </c>
      <c r="B10" t="s">
        <v>261</v>
      </c>
      <c r="C10" t="s">
        <v>74</v>
      </c>
      <c r="D10" t="s">
        <v>74</v>
      </c>
      <c r="E10" t="s">
        <v>74</v>
      </c>
      <c r="F10" t="s">
        <v>262</v>
      </c>
      <c r="G10" t="s">
        <v>74</v>
      </c>
      <c r="H10" t="s">
        <v>74</v>
      </c>
      <c r="I10" t="s">
        <v>263</v>
      </c>
      <c r="J10" t="s">
        <v>264</v>
      </c>
      <c r="K10" t="s">
        <v>74</v>
      </c>
      <c r="L10" t="s">
        <v>74</v>
      </c>
      <c r="M10" t="s">
        <v>78</v>
      </c>
      <c r="N10" t="s">
        <v>79</v>
      </c>
      <c r="O10" t="s">
        <v>74</v>
      </c>
      <c r="P10" t="s">
        <v>74</v>
      </c>
      <c r="Q10" t="s">
        <v>74</v>
      </c>
      <c r="R10" t="s">
        <v>74</v>
      </c>
      <c r="S10" t="s">
        <v>74</v>
      </c>
      <c r="T10" t="s">
        <v>265</v>
      </c>
      <c r="U10" t="s">
        <v>74</v>
      </c>
      <c r="V10" t="s">
        <v>266</v>
      </c>
      <c r="W10" t="s">
        <v>267</v>
      </c>
      <c r="X10" t="s">
        <v>268</v>
      </c>
      <c r="Y10" t="s">
        <v>269</v>
      </c>
      <c r="Z10" t="s">
        <v>270</v>
      </c>
      <c r="AA10" t="s">
        <v>74</v>
      </c>
      <c r="AB10" t="s">
        <v>271</v>
      </c>
      <c r="AC10" t="s">
        <v>74</v>
      </c>
      <c r="AD10" t="s">
        <v>74</v>
      </c>
      <c r="AE10" t="s">
        <v>74</v>
      </c>
      <c r="AF10" t="s">
        <v>74</v>
      </c>
      <c r="AG10">
        <v>76</v>
      </c>
      <c r="AH10">
        <v>0</v>
      </c>
      <c r="AI10">
        <v>0</v>
      </c>
      <c r="AJ10">
        <v>7</v>
      </c>
      <c r="AK10">
        <v>12</v>
      </c>
      <c r="AL10" t="s">
        <v>147</v>
      </c>
      <c r="AM10" t="s">
        <v>148</v>
      </c>
      <c r="AN10" t="s">
        <v>149</v>
      </c>
      <c r="AO10" t="s">
        <v>74</v>
      </c>
      <c r="AP10" t="s">
        <v>272</v>
      </c>
      <c r="AQ10" t="s">
        <v>74</v>
      </c>
      <c r="AR10" t="s">
        <v>273</v>
      </c>
      <c r="AS10" t="s">
        <v>274</v>
      </c>
      <c r="AT10" t="s">
        <v>258</v>
      </c>
      <c r="AU10">
        <v>2022</v>
      </c>
      <c r="AV10">
        <v>14</v>
      </c>
      <c r="AW10">
        <v>24</v>
      </c>
      <c r="AX10" t="s">
        <v>74</v>
      </c>
      <c r="AY10" t="s">
        <v>74</v>
      </c>
      <c r="AZ10" t="s">
        <v>74</v>
      </c>
      <c r="BA10" t="s">
        <v>74</v>
      </c>
      <c r="BB10" t="s">
        <v>74</v>
      </c>
      <c r="BC10" t="s">
        <v>74</v>
      </c>
      <c r="BD10">
        <v>16833</v>
      </c>
      <c r="BE10" t="s">
        <v>275</v>
      </c>
      <c r="BF10" t="str">
        <f>HYPERLINK("http://dx.doi.org/10.3390/su142416833","http://dx.doi.org/10.3390/su142416833")</f>
        <v>http://dx.doi.org/10.3390/su142416833</v>
      </c>
      <c r="BG10" t="s">
        <v>74</v>
      </c>
      <c r="BH10" t="s">
        <v>74</v>
      </c>
      <c r="BI10">
        <v>21</v>
      </c>
      <c r="BJ10" t="s">
        <v>276</v>
      </c>
      <c r="BK10" t="s">
        <v>277</v>
      </c>
      <c r="BL10" t="s">
        <v>278</v>
      </c>
      <c r="BM10" t="s">
        <v>279</v>
      </c>
      <c r="BN10" t="s">
        <v>74</v>
      </c>
      <c r="BO10" t="s">
        <v>158</v>
      </c>
      <c r="BP10" t="s">
        <v>74</v>
      </c>
      <c r="BQ10" t="s">
        <v>74</v>
      </c>
      <c r="BR10" t="s">
        <v>102</v>
      </c>
      <c r="BS10" t="s">
        <v>280</v>
      </c>
      <c r="BT10" t="str">
        <f>HYPERLINK("https%3A%2F%2Fwww.webofscience.com%2Fwos%2Fwoscc%2Ffull-record%2FWOS:000903299900001","View Full Record in Web of Science")</f>
        <v>View Full Record in Web of Science</v>
      </c>
    </row>
    <row r="11" spans="1:72" x14ac:dyDescent="0.25">
      <c r="A11" t="s">
        <v>72</v>
      </c>
      <c r="B11" t="s">
        <v>281</v>
      </c>
      <c r="C11" t="s">
        <v>74</v>
      </c>
      <c r="D11" t="s">
        <v>74</v>
      </c>
      <c r="E11" t="s">
        <v>74</v>
      </c>
      <c r="F11" t="s">
        <v>282</v>
      </c>
      <c r="G11" t="s">
        <v>74</v>
      </c>
      <c r="H11" t="s">
        <v>74</v>
      </c>
      <c r="I11" t="s">
        <v>283</v>
      </c>
      <c r="J11" t="s">
        <v>284</v>
      </c>
      <c r="K11" t="s">
        <v>74</v>
      </c>
      <c r="L11" t="s">
        <v>74</v>
      </c>
      <c r="M11" t="s">
        <v>78</v>
      </c>
      <c r="N11" t="s">
        <v>79</v>
      </c>
      <c r="O11" t="s">
        <v>74</v>
      </c>
      <c r="P11" t="s">
        <v>74</v>
      </c>
      <c r="Q11" t="s">
        <v>74</v>
      </c>
      <c r="R11" t="s">
        <v>74</v>
      </c>
      <c r="S11" t="s">
        <v>74</v>
      </c>
      <c r="T11" t="s">
        <v>285</v>
      </c>
      <c r="U11" t="s">
        <v>286</v>
      </c>
      <c r="V11" t="s">
        <v>287</v>
      </c>
      <c r="W11" t="s">
        <v>288</v>
      </c>
      <c r="X11" t="s">
        <v>289</v>
      </c>
      <c r="Y11" t="s">
        <v>290</v>
      </c>
      <c r="Z11" t="s">
        <v>291</v>
      </c>
      <c r="AA11" t="s">
        <v>74</v>
      </c>
      <c r="AB11" t="s">
        <v>74</v>
      </c>
      <c r="AC11" t="s">
        <v>74</v>
      </c>
      <c r="AD11" t="s">
        <v>74</v>
      </c>
      <c r="AE11" t="s">
        <v>74</v>
      </c>
      <c r="AF11" t="s">
        <v>74</v>
      </c>
      <c r="AG11">
        <v>66</v>
      </c>
      <c r="AH11">
        <v>0</v>
      </c>
      <c r="AI11">
        <v>0</v>
      </c>
      <c r="AJ11">
        <v>2</v>
      </c>
      <c r="AK11">
        <v>2</v>
      </c>
      <c r="AL11" t="s">
        <v>292</v>
      </c>
      <c r="AM11" t="s">
        <v>293</v>
      </c>
      <c r="AN11" t="s">
        <v>294</v>
      </c>
      <c r="AO11" t="s">
        <v>295</v>
      </c>
      <c r="AP11" t="s">
        <v>296</v>
      </c>
      <c r="AQ11" t="s">
        <v>74</v>
      </c>
      <c r="AR11" t="s">
        <v>297</v>
      </c>
      <c r="AS11" t="s">
        <v>298</v>
      </c>
      <c r="AT11" t="s">
        <v>258</v>
      </c>
      <c r="AU11">
        <v>2022</v>
      </c>
      <c r="AV11">
        <v>23</v>
      </c>
      <c r="AW11">
        <v>4</v>
      </c>
      <c r="AX11" t="s">
        <v>74</v>
      </c>
      <c r="AY11" t="s">
        <v>74</v>
      </c>
      <c r="AZ11" t="s">
        <v>74</v>
      </c>
      <c r="BA11" t="s">
        <v>74</v>
      </c>
      <c r="BB11">
        <v>529</v>
      </c>
      <c r="BC11">
        <v>549</v>
      </c>
      <c r="BD11" t="s">
        <v>74</v>
      </c>
      <c r="BE11" t="s">
        <v>299</v>
      </c>
      <c r="BF11" t="str">
        <f>HYPERLINK("http://dx.doi.org/10.1007/s12142-022-00671-3","http://dx.doi.org/10.1007/s12142-022-00671-3")</f>
        <v>http://dx.doi.org/10.1007/s12142-022-00671-3</v>
      </c>
      <c r="BG11" t="s">
        <v>74</v>
      </c>
      <c r="BH11" t="s">
        <v>300</v>
      </c>
      <c r="BI11">
        <v>21</v>
      </c>
      <c r="BJ11" t="s">
        <v>301</v>
      </c>
      <c r="BK11" t="s">
        <v>155</v>
      </c>
      <c r="BL11" t="s">
        <v>302</v>
      </c>
      <c r="BM11" t="s">
        <v>303</v>
      </c>
      <c r="BN11" t="s">
        <v>74</v>
      </c>
      <c r="BO11" t="s">
        <v>304</v>
      </c>
      <c r="BP11" t="s">
        <v>74</v>
      </c>
      <c r="BQ11" t="s">
        <v>74</v>
      </c>
      <c r="BR11" t="s">
        <v>102</v>
      </c>
      <c r="BS11" t="s">
        <v>305</v>
      </c>
      <c r="BT11" t="str">
        <f>HYPERLINK("https%3A%2F%2Fwww.webofscience.com%2Fwos%2Fwoscc%2Ffull-record%2FWOS:000884154200001","View Full Record in Web of Science")</f>
        <v>View Full Record in Web of Science</v>
      </c>
    </row>
    <row r="12" spans="1:72" x14ac:dyDescent="0.25">
      <c r="A12" t="s">
        <v>72</v>
      </c>
      <c r="B12" t="s">
        <v>306</v>
      </c>
      <c r="C12" t="s">
        <v>74</v>
      </c>
      <c r="D12" t="s">
        <v>74</v>
      </c>
      <c r="E12" t="s">
        <v>74</v>
      </c>
      <c r="F12" t="s">
        <v>307</v>
      </c>
      <c r="G12" t="s">
        <v>74</v>
      </c>
      <c r="H12" t="s">
        <v>74</v>
      </c>
      <c r="I12" t="s">
        <v>308</v>
      </c>
      <c r="J12" t="s">
        <v>309</v>
      </c>
      <c r="K12" t="s">
        <v>74</v>
      </c>
      <c r="L12" t="s">
        <v>74</v>
      </c>
      <c r="M12" t="s">
        <v>78</v>
      </c>
      <c r="N12" t="s">
        <v>79</v>
      </c>
      <c r="O12" t="s">
        <v>74</v>
      </c>
      <c r="P12" t="s">
        <v>74</v>
      </c>
      <c r="Q12" t="s">
        <v>74</v>
      </c>
      <c r="R12" t="s">
        <v>74</v>
      </c>
      <c r="S12" t="s">
        <v>74</v>
      </c>
      <c r="T12" t="s">
        <v>310</v>
      </c>
      <c r="U12" t="s">
        <v>74</v>
      </c>
      <c r="V12" t="s">
        <v>311</v>
      </c>
      <c r="W12" t="s">
        <v>312</v>
      </c>
      <c r="X12" t="s">
        <v>313</v>
      </c>
      <c r="Y12" t="s">
        <v>314</v>
      </c>
      <c r="Z12" t="s">
        <v>74</v>
      </c>
      <c r="AA12" t="s">
        <v>315</v>
      </c>
      <c r="AB12" t="s">
        <v>316</v>
      </c>
      <c r="AC12" t="s">
        <v>74</v>
      </c>
      <c r="AD12" t="s">
        <v>74</v>
      </c>
      <c r="AE12" t="s">
        <v>74</v>
      </c>
      <c r="AF12" t="s">
        <v>74</v>
      </c>
      <c r="AG12">
        <v>30</v>
      </c>
      <c r="AH12">
        <v>0</v>
      </c>
      <c r="AI12">
        <v>0</v>
      </c>
      <c r="AJ12">
        <v>1</v>
      </c>
      <c r="AK12">
        <v>1</v>
      </c>
      <c r="AL12" t="s">
        <v>317</v>
      </c>
      <c r="AM12" t="s">
        <v>318</v>
      </c>
      <c r="AN12" t="s">
        <v>319</v>
      </c>
      <c r="AO12" t="s">
        <v>320</v>
      </c>
      <c r="AP12" t="s">
        <v>321</v>
      </c>
      <c r="AQ12" t="s">
        <v>74</v>
      </c>
      <c r="AR12" t="s">
        <v>322</v>
      </c>
      <c r="AS12" t="s">
        <v>323</v>
      </c>
      <c r="AT12" t="s">
        <v>324</v>
      </c>
      <c r="AU12">
        <v>2022</v>
      </c>
      <c r="AV12">
        <v>40</v>
      </c>
      <c r="AW12">
        <v>73</v>
      </c>
      <c r="AX12" t="s">
        <v>74</v>
      </c>
      <c r="AY12" t="s">
        <v>74</v>
      </c>
      <c r="AZ12" t="s">
        <v>74</v>
      </c>
      <c r="BA12" t="s">
        <v>74</v>
      </c>
      <c r="BB12">
        <v>292</v>
      </c>
      <c r="BC12">
        <v>310</v>
      </c>
      <c r="BD12" t="s">
        <v>74</v>
      </c>
      <c r="BE12" t="s">
        <v>325</v>
      </c>
      <c r="BF12" t="str">
        <f>HYPERLINK("http://dx.doi.org/10.46398/cuestpol.4073.15","http://dx.doi.org/10.46398/cuestpol.4073.15")</f>
        <v>http://dx.doi.org/10.46398/cuestpol.4073.15</v>
      </c>
      <c r="BG12" t="s">
        <v>74</v>
      </c>
      <c r="BH12" t="s">
        <v>74</v>
      </c>
      <c r="BI12">
        <v>20</v>
      </c>
      <c r="BJ12" t="s">
        <v>326</v>
      </c>
      <c r="BK12" t="s">
        <v>155</v>
      </c>
      <c r="BL12" t="s">
        <v>302</v>
      </c>
      <c r="BM12" t="s">
        <v>327</v>
      </c>
      <c r="BN12" t="s">
        <v>74</v>
      </c>
      <c r="BO12" t="s">
        <v>158</v>
      </c>
      <c r="BP12" t="s">
        <v>74</v>
      </c>
      <c r="BQ12" t="s">
        <v>74</v>
      </c>
      <c r="BR12" t="s">
        <v>102</v>
      </c>
      <c r="BS12" t="s">
        <v>328</v>
      </c>
      <c r="BT12" t="str">
        <f>HYPERLINK("https%3A%2F%2Fwww.webofscience.com%2Fwos%2Fwoscc%2Ffull-record%2FWOS:000837182800017","View Full Record in Web of Science")</f>
        <v>View Full Record in Web of Science</v>
      </c>
    </row>
    <row r="13" spans="1:72" x14ac:dyDescent="0.25">
      <c r="A13" t="s">
        <v>72</v>
      </c>
      <c r="B13" t="s">
        <v>329</v>
      </c>
      <c r="C13" t="s">
        <v>74</v>
      </c>
      <c r="D13" t="s">
        <v>74</v>
      </c>
      <c r="E13" t="s">
        <v>74</v>
      </c>
      <c r="F13" t="s">
        <v>330</v>
      </c>
      <c r="G13" t="s">
        <v>74</v>
      </c>
      <c r="H13" t="s">
        <v>74</v>
      </c>
      <c r="I13" t="s">
        <v>331</v>
      </c>
      <c r="J13" t="s">
        <v>332</v>
      </c>
      <c r="K13" t="s">
        <v>74</v>
      </c>
      <c r="L13" t="s">
        <v>74</v>
      </c>
      <c r="M13" t="s">
        <v>78</v>
      </c>
      <c r="N13" t="s">
        <v>79</v>
      </c>
      <c r="O13" t="s">
        <v>74</v>
      </c>
      <c r="P13" t="s">
        <v>74</v>
      </c>
      <c r="Q13" t="s">
        <v>74</v>
      </c>
      <c r="R13" t="s">
        <v>74</v>
      </c>
      <c r="S13" t="s">
        <v>74</v>
      </c>
      <c r="T13" t="s">
        <v>333</v>
      </c>
      <c r="U13" t="s">
        <v>74</v>
      </c>
      <c r="V13" t="s">
        <v>334</v>
      </c>
      <c r="W13" t="s">
        <v>335</v>
      </c>
      <c r="X13" t="s">
        <v>336</v>
      </c>
      <c r="Y13" t="s">
        <v>337</v>
      </c>
      <c r="Z13" t="s">
        <v>338</v>
      </c>
      <c r="AA13" t="s">
        <v>339</v>
      </c>
      <c r="AB13" t="s">
        <v>340</v>
      </c>
      <c r="AC13" t="s">
        <v>341</v>
      </c>
      <c r="AD13" t="s">
        <v>342</v>
      </c>
      <c r="AE13" t="s">
        <v>343</v>
      </c>
      <c r="AF13" t="s">
        <v>74</v>
      </c>
      <c r="AG13">
        <v>38</v>
      </c>
      <c r="AH13">
        <v>5</v>
      </c>
      <c r="AI13">
        <v>5</v>
      </c>
      <c r="AJ13">
        <v>1</v>
      </c>
      <c r="AK13">
        <v>1</v>
      </c>
      <c r="AL13" t="s">
        <v>147</v>
      </c>
      <c r="AM13" t="s">
        <v>148</v>
      </c>
      <c r="AN13" t="s">
        <v>149</v>
      </c>
      <c r="AO13" t="s">
        <v>74</v>
      </c>
      <c r="AP13" t="s">
        <v>344</v>
      </c>
      <c r="AQ13" t="s">
        <v>74</v>
      </c>
      <c r="AR13" t="s">
        <v>332</v>
      </c>
      <c r="AS13" t="s">
        <v>345</v>
      </c>
      <c r="AT13" t="s">
        <v>346</v>
      </c>
      <c r="AU13">
        <v>2022</v>
      </c>
      <c r="AV13">
        <v>13</v>
      </c>
      <c r="AW13">
        <v>7</v>
      </c>
      <c r="AX13" t="s">
        <v>74</v>
      </c>
      <c r="AY13" t="s">
        <v>74</v>
      </c>
      <c r="AZ13" t="s">
        <v>74</v>
      </c>
      <c r="BA13" t="s">
        <v>74</v>
      </c>
      <c r="BB13" t="s">
        <v>74</v>
      </c>
      <c r="BC13" t="s">
        <v>74</v>
      </c>
      <c r="BD13">
        <v>612</v>
      </c>
      <c r="BE13" t="s">
        <v>347</v>
      </c>
      <c r="BF13" t="str">
        <f>HYPERLINK("http://dx.doi.org/10.3390/rel13070612","http://dx.doi.org/10.3390/rel13070612")</f>
        <v>http://dx.doi.org/10.3390/rel13070612</v>
      </c>
      <c r="BG13" t="s">
        <v>74</v>
      </c>
      <c r="BH13" t="s">
        <v>74</v>
      </c>
      <c r="BI13">
        <v>17</v>
      </c>
      <c r="BJ13" t="s">
        <v>348</v>
      </c>
      <c r="BK13" t="s">
        <v>199</v>
      </c>
      <c r="BL13" t="s">
        <v>348</v>
      </c>
      <c r="BM13" t="s">
        <v>349</v>
      </c>
      <c r="BN13" t="s">
        <v>74</v>
      </c>
      <c r="BO13" t="s">
        <v>158</v>
      </c>
      <c r="BP13" t="s">
        <v>74</v>
      </c>
      <c r="BQ13" t="s">
        <v>74</v>
      </c>
      <c r="BR13" t="s">
        <v>102</v>
      </c>
      <c r="BS13" t="s">
        <v>350</v>
      </c>
      <c r="BT13" t="str">
        <f>HYPERLINK("https%3A%2F%2Fwww.webofscience.com%2Fwos%2Fwoscc%2Ffull-record%2FWOS:000831752200001","View Full Record in Web of Science")</f>
        <v>View Full Record in Web of Science</v>
      </c>
    </row>
    <row r="14" spans="1:72" x14ac:dyDescent="0.25">
      <c r="A14" t="s">
        <v>72</v>
      </c>
      <c r="B14" t="s">
        <v>351</v>
      </c>
      <c r="C14" t="s">
        <v>74</v>
      </c>
      <c r="D14" t="s">
        <v>74</v>
      </c>
      <c r="E14" t="s">
        <v>74</v>
      </c>
      <c r="F14" t="s">
        <v>352</v>
      </c>
      <c r="G14" t="s">
        <v>74</v>
      </c>
      <c r="H14" t="s">
        <v>74</v>
      </c>
      <c r="I14" t="s">
        <v>353</v>
      </c>
      <c r="J14" t="s">
        <v>354</v>
      </c>
      <c r="K14" t="s">
        <v>74</v>
      </c>
      <c r="L14" t="s">
        <v>74</v>
      </c>
      <c r="M14" t="s">
        <v>78</v>
      </c>
      <c r="N14" t="s">
        <v>79</v>
      </c>
      <c r="O14" t="s">
        <v>74</v>
      </c>
      <c r="P14" t="s">
        <v>74</v>
      </c>
      <c r="Q14" t="s">
        <v>74</v>
      </c>
      <c r="R14" t="s">
        <v>74</v>
      </c>
      <c r="S14" t="s">
        <v>74</v>
      </c>
      <c r="T14" t="s">
        <v>355</v>
      </c>
      <c r="U14" t="s">
        <v>356</v>
      </c>
      <c r="V14" t="s">
        <v>357</v>
      </c>
      <c r="W14" t="s">
        <v>358</v>
      </c>
      <c r="X14" t="s">
        <v>359</v>
      </c>
      <c r="Y14" t="s">
        <v>360</v>
      </c>
      <c r="Z14" t="s">
        <v>361</v>
      </c>
      <c r="AA14" t="s">
        <v>74</v>
      </c>
      <c r="AB14" t="s">
        <v>362</v>
      </c>
      <c r="AC14" t="s">
        <v>363</v>
      </c>
      <c r="AD14" t="s">
        <v>364</v>
      </c>
      <c r="AE14" t="s">
        <v>365</v>
      </c>
      <c r="AF14" t="s">
        <v>74</v>
      </c>
      <c r="AG14">
        <v>58</v>
      </c>
      <c r="AH14">
        <v>1</v>
      </c>
      <c r="AI14">
        <v>1</v>
      </c>
      <c r="AJ14">
        <v>1</v>
      </c>
      <c r="AK14">
        <v>4</v>
      </c>
      <c r="AL14" t="s">
        <v>366</v>
      </c>
      <c r="AM14" t="s">
        <v>367</v>
      </c>
      <c r="AN14" t="s">
        <v>368</v>
      </c>
      <c r="AO14" t="s">
        <v>74</v>
      </c>
      <c r="AP14" t="s">
        <v>369</v>
      </c>
      <c r="AQ14" t="s">
        <v>74</v>
      </c>
      <c r="AR14" t="s">
        <v>370</v>
      </c>
      <c r="AS14" t="s">
        <v>371</v>
      </c>
      <c r="AT14" t="s">
        <v>372</v>
      </c>
      <c r="AU14">
        <v>2022</v>
      </c>
      <c r="AV14">
        <v>10</v>
      </c>
      <c r="AW14">
        <v>1</v>
      </c>
      <c r="AX14" t="s">
        <v>74</v>
      </c>
      <c r="AY14" t="s">
        <v>74</v>
      </c>
      <c r="AZ14" t="s">
        <v>74</v>
      </c>
      <c r="BA14" t="s">
        <v>74</v>
      </c>
      <c r="BB14" t="s">
        <v>74</v>
      </c>
      <c r="BC14" t="s">
        <v>74</v>
      </c>
      <c r="BD14">
        <v>26</v>
      </c>
      <c r="BE14" t="s">
        <v>373</v>
      </c>
      <c r="BF14" t="str">
        <f>HYPERLINK("http://dx.doi.org/10.1186/s40878-022-00300-5","http://dx.doi.org/10.1186/s40878-022-00300-5")</f>
        <v>http://dx.doi.org/10.1186/s40878-022-00300-5</v>
      </c>
      <c r="BG14" t="s">
        <v>74</v>
      </c>
      <c r="BH14" t="s">
        <v>74</v>
      </c>
      <c r="BI14">
        <v>16</v>
      </c>
      <c r="BJ14" t="s">
        <v>374</v>
      </c>
      <c r="BK14" t="s">
        <v>99</v>
      </c>
      <c r="BL14" t="s">
        <v>374</v>
      </c>
      <c r="BM14" t="s">
        <v>375</v>
      </c>
      <c r="BN14" t="s">
        <v>74</v>
      </c>
      <c r="BO14" t="s">
        <v>376</v>
      </c>
      <c r="BP14" t="s">
        <v>74</v>
      </c>
      <c r="BQ14" t="s">
        <v>74</v>
      </c>
      <c r="BR14" t="s">
        <v>102</v>
      </c>
      <c r="BS14" t="s">
        <v>377</v>
      </c>
      <c r="BT14" t="str">
        <f>HYPERLINK("https%3A%2F%2Fwww.webofscience.com%2Fwos%2Fwoscc%2Ffull-record%2FWOS:000814234500001","View Full Record in Web of Science")</f>
        <v>View Full Record in Web of Science</v>
      </c>
    </row>
    <row r="15" spans="1:72" x14ac:dyDescent="0.25">
      <c r="A15" t="s">
        <v>72</v>
      </c>
      <c r="B15" t="s">
        <v>378</v>
      </c>
      <c r="C15" t="s">
        <v>74</v>
      </c>
      <c r="D15" t="s">
        <v>74</v>
      </c>
      <c r="E15" t="s">
        <v>74</v>
      </c>
      <c r="F15" t="s">
        <v>379</v>
      </c>
      <c r="G15" t="s">
        <v>74</v>
      </c>
      <c r="H15" t="s">
        <v>74</v>
      </c>
      <c r="I15" t="s">
        <v>380</v>
      </c>
      <c r="J15" t="s">
        <v>381</v>
      </c>
      <c r="K15" t="s">
        <v>74</v>
      </c>
      <c r="L15" t="s">
        <v>74</v>
      </c>
      <c r="M15" t="s">
        <v>78</v>
      </c>
      <c r="N15" t="s">
        <v>79</v>
      </c>
      <c r="O15" t="s">
        <v>74</v>
      </c>
      <c r="P15" t="s">
        <v>74</v>
      </c>
      <c r="Q15" t="s">
        <v>74</v>
      </c>
      <c r="R15" t="s">
        <v>74</v>
      </c>
      <c r="S15" t="s">
        <v>74</v>
      </c>
      <c r="T15" t="s">
        <v>382</v>
      </c>
      <c r="U15" t="s">
        <v>383</v>
      </c>
      <c r="V15" t="s">
        <v>384</v>
      </c>
      <c r="W15" t="s">
        <v>385</v>
      </c>
      <c r="X15" t="s">
        <v>386</v>
      </c>
      <c r="Y15" t="s">
        <v>387</v>
      </c>
      <c r="Z15" t="s">
        <v>388</v>
      </c>
      <c r="AA15" t="s">
        <v>389</v>
      </c>
      <c r="AB15" t="s">
        <v>390</v>
      </c>
      <c r="AC15" t="s">
        <v>74</v>
      </c>
      <c r="AD15" t="s">
        <v>74</v>
      </c>
      <c r="AE15" t="s">
        <v>74</v>
      </c>
      <c r="AF15" t="s">
        <v>74</v>
      </c>
      <c r="AG15">
        <v>51</v>
      </c>
      <c r="AH15">
        <v>1</v>
      </c>
      <c r="AI15">
        <v>1</v>
      </c>
      <c r="AJ15">
        <v>0</v>
      </c>
      <c r="AK15">
        <v>2</v>
      </c>
      <c r="AL15" t="s">
        <v>88</v>
      </c>
      <c r="AM15" t="s">
        <v>89</v>
      </c>
      <c r="AN15" t="s">
        <v>90</v>
      </c>
      <c r="AO15" t="s">
        <v>391</v>
      </c>
      <c r="AP15" t="s">
        <v>392</v>
      </c>
      <c r="AQ15" t="s">
        <v>74</v>
      </c>
      <c r="AR15" t="s">
        <v>393</v>
      </c>
      <c r="AS15" t="s">
        <v>394</v>
      </c>
      <c r="AT15" t="s">
        <v>395</v>
      </c>
      <c r="AU15">
        <v>2022</v>
      </c>
      <c r="AV15">
        <v>44</v>
      </c>
      <c r="AW15">
        <v>3</v>
      </c>
      <c r="AX15" t="s">
        <v>74</v>
      </c>
      <c r="AY15" t="s">
        <v>74</v>
      </c>
      <c r="AZ15" t="s">
        <v>74</v>
      </c>
      <c r="BA15" t="s">
        <v>74</v>
      </c>
      <c r="BB15">
        <v>238</v>
      </c>
      <c r="BC15">
        <v>245</v>
      </c>
      <c r="BD15" t="s">
        <v>74</v>
      </c>
      <c r="BE15" t="s">
        <v>396</v>
      </c>
      <c r="BF15" t="str">
        <f>HYPERLINK("http://dx.doi.org/10.1080/01416200.2021.2024341","http://dx.doi.org/10.1080/01416200.2021.2024341")</f>
        <v>http://dx.doi.org/10.1080/01416200.2021.2024341</v>
      </c>
      <c r="BG15" t="s">
        <v>74</v>
      </c>
      <c r="BH15" t="s">
        <v>397</v>
      </c>
      <c r="BI15">
        <v>8</v>
      </c>
      <c r="BJ15" t="s">
        <v>398</v>
      </c>
      <c r="BK15" t="s">
        <v>130</v>
      </c>
      <c r="BL15" t="s">
        <v>398</v>
      </c>
      <c r="BM15" t="s">
        <v>399</v>
      </c>
      <c r="BN15" t="s">
        <v>74</v>
      </c>
      <c r="BO15" t="s">
        <v>74</v>
      </c>
      <c r="BP15" t="s">
        <v>74</v>
      </c>
      <c r="BQ15" t="s">
        <v>74</v>
      </c>
      <c r="BR15" t="s">
        <v>102</v>
      </c>
      <c r="BS15" t="s">
        <v>400</v>
      </c>
      <c r="BT15" t="str">
        <f>HYPERLINK("https%3A%2F%2Fwww.webofscience.com%2Fwos%2Fwoscc%2Ffull-record%2FWOS:000743801100001","View Full Record in Web of Science")</f>
        <v>View Full Record in Web of Science</v>
      </c>
    </row>
    <row r="16" spans="1:72" x14ac:dyDescent="0.25">
      <c r="A16" t="s">
        <v>72</v>
      </c>
      <c r="B16" t="s">
        <v>401</v>
      </c>
      <c r="C16" t="s">
        <v>74</v>
      </c>
      <c r="D16" t="s">
        <v>74</v>
      </c>
      <c r="E16" t="s">
        <v>74</v>
      </c>
      <c r="F16" t="s">
        <v>402</v>
      </c>
      <c r="G16" t="s">
        <v>74</v>
      </c>
      <c r="H16" t="s">
        <v>74</v>
      </c>
      <c r="I16" t="s">
        <v>403</v>
      </c>
      <c r="J16" t="s">
        <v>404</v>
      </c>
      <c r="K16" t="s">
        <v>74</v>
      </c>
      <c r="L16" t="s">
        <v>74</v>
      </c>
      <c r="M16" t="s">
        <v>78</v>
      </c>
      <c r="N16" t="s">
        <v>79</v>
      </c>
      <c r="O16" t="s">
        <v>74</v>
      </c>
      <c r="P16" t="s">
        <v>74</v>
      </c>
      <c r="Q16" t="s">
        <v>74</v>
      </c>
      <c r="R16" t="s">
        <v>74</v>
      </c>
      <c r="S16" t="s">
        <v>74</v>
      </c>
      <c r="T16" t="s">
        <v>74</v>
      </c>
      <c r="U16" t="s">
        <v>405</v>
      </c>
      <c r="V16" t="s">
        <v>406</v>
      </c>
      <c r="W16" t="s">
        <v>407</v>
      </c>
      <c r="X16" t="s">
        <v>408</v>
      </c>
      <c r="Y16" t="s">
        <v>409</v>
      </c>
      <c r="Z16" t="s">
        <v>410</v>
      </c>
      <c r="AA16" t="s">
        <v>74</v>
      </c>
      <c r="AB16" t="s">
        <v>411</v>
      </c>
      <c r="AC16" t="s">
        <v>412</v>
      </c>
      <c r="AD16" t="s">
        <v>413</v>
      </c>
      <c r="AE16" t="s">
        <v>414</v>
      </c>
      <c r="AF16" t="s">
        <v>74</v>
      </c>
      <c r="AG16">
        <v>100</v>
      </c>
      <c r="AH16">
        <v>0</v>
      </c>
      <c r="AI16">
        <v>0</v>
      </c>
      <c r="AJ16">
        <v>2</v>
      </c>
      <c r="AK16">
        <v>3</v>
      </c>
      <c r="AL16" t="s">
        <v>415</v>
      </c>
      <c r="AM16" t="s">
        <v>89</v>
      </c>
      <c r="AN16" t="s">
        <v>416</v>
      </c>
      <c r="AO16" t="s">
        <v>417</v>
      </c>
      <c r="AP16" t="s">
        <v>418</v>
      </c>
      <c r="AQ16" t="s">
        <v>74</v>
      </c>
      <c r="AR16" t="s">
        <v>419</v>
      </c>
      <c r="AS16" t="s">
        <v>420</v>
      </c>
      <c r="AT16" t="s">
        <v>421</v>
      </c>
      <c r="AU16">
        <v>2022</v>
      </c>
      <c r="AV16">
        <v>25</v>
      </c>
      <c r="AW16">
        <v>1</v>
      </c>
      <c r="AX16" t="s">
        <v>74</v>
      </c>
      <c r="AY16" t="s">
        <v>74</v>
      </c>
      <c r="AZ16" t="s">
        <v>74</v>
      </c>
      <c r="BA16" t="s">
        <v>74</v>
      </c>
      <c r="BB16">
        <v>21</v>
      </c>
      <c r="BC16">
        <v>38</v>
      </c>
      <c r="BD16" t="s">
        <v>74</v>
      </c>
      <c r="BE16" t="s">
        <v>422</v>
      </c>
      <c r="BF16" t="str">
        <f>HYPERLINK("http://dx.doi.org/10.1080/13603124.2019.1643501","http://dx.doi.org/10.1080/13603124.2019.1643501")</f>
        <v>http://dx.doi.org/10.1080/13603124.2019.1643501</v>
      </c>
      <c r="BG16" t="s">
        <v>74</v>
      </c>
      <c r="BH16" t="s">
        <v>74</v>
      </c>
      <c r="BI16">
        <v>18</v>
      </c>
      <c r="BJ16" t="s">
        <v>423</v>
      </c>
      <c r="BK16" t="s">
        <v>155</v>
      </c>
      <c r="BL16" t="s">
        <v>423</v>
      </c>
      <c r="BM16" t="s">
        <v>424</v>
      </c>
      <c r="BN16" t="s">
        <v>74</v>
      </c>
      <c r="BO16" t="s">
        <v>74</v>
      </c>
      <c r="BP16" t="s">
        <v>74</v>
      </c>
      <c r="BQ16" t="s">
        <v>74</v>
      </c>
      <c r="BR16" t="s">
        <v>102</v>
      </c>
      <c r="BS16" t="s">
        <v>425</v>
      </c>
      <c r="BT16" t="str">
        <f>HYPERLINK("https%3A%2F%2Fwww.webofscience.com%2Fwos%2Fwoscc%2Ffull-record%2FWOS:000769811600002","View Full Record in Web of Science")</f>
        <v>View Full Record in Web of Science</v>
      </c>
    </row>
    <row r="17" spans="1:72" x14ac:dyDescent="0.25">
      <c r="A17" t="s">
        <v>72</v>
      </c>
      <c r="B17" t="s">
        <v>426</v>
      </c>
      <c r="C17" t="s">
        <v>74</v>
      </c>
      <c r="D17" t="s">
        <v>74</v>
      </c>
      <c r="E17" t="s">
        <v>74</v>
      </c>
      <c r="F17" t="s">
        <v>427</v>
      </c>
      <c r="G17" t="s">
        <v>74</v>
      </c>
      <c r="H17" t="s">
        <v>74</v>
      </c>
      <c r="I17" t="s">
        <v>428</v>
      </c>
      <c r="J17" t="s">
        <v>429</v>
      </c>
      <c r="K17" t="s">
        <v>74</v>
      </c>
      <c r="L17" t="s">
        <v>74</v>
      </c>
      <c r="M17" t="s">
        <v>78</v>
      </c>
      <c r="N17" t="s">
        <v>79</v>
      </c>
      <c r="O17" t="s">
        <v>74</v>
      </c>
      <c r="P17" t="s">
        <v>74</v>
      </c>
      <c r="Q17" t="s">
        <v>74</v>
      </c>
      <c r="R17" t="s">
        <v>74</v>
      </c>
      <c r="S17" t="s">
        <v>74</v>
      </c>
      <c r="T17" t="s">
        <v>430</v>
      </c>
      <c r="U17" t="s">
        <v>74</v>
      </c>
      <c r="V17" t="s">
        <v>431</v>
      </c>
      <c r="W17" t="s">
        <v>432</v>
      </c>
      <c r="X17" t="s">
        <v>433</v>
      </c>
      <c r="Y17" t="s">
        <v>434</v>
      </c>
      <c r="Z17" t="s">
        <v>435</v>
      </c>
      <c r="AA17" t="s">
        <v>436</v>
      </c>
      <c r="AB17" t="s">
        <v>437</v>
      </c>
      <c r="AC17" t="s">
        <v>74</v>
      </c>
      <c r="AD17" t="s">
        <v>74</v>
      </c>
      <c r="AE17" t="s">
        <v>74</v>
      </c>
      <c r="AF17" t="s">
        <v>74</v>
      </c>
      <c r="AG17">
        <v>16</v>
      </c>
      <c r="AH17">
        <v>0</v>
      </c>
      <c r="AI17">
        <v>0</v>
      </c>
      <c r="AJ17">
        <v>0</v>
      </c>
      <c r="AK17">
        <v>0</v>
      </c>
      <c r="AL17" t="s">
        <v>438</v>
      </c>
      <c r="AM17" t="s">
        <v>439</v>
      </c>
      <c r="AN17" t="s">
        <v>440</v>
      </c>
      <c r="AO17" t="s">
        <v>441</v>
      </c>
      <c r="AP17" t="s">
        <v>74</v>
      </c>
      <c r="AQ17" t="s">
        <v>74</v>
      </c>
      <c r="AR17" t="s">
        <v>442</v>
      </c>
      <c r="AS17" t="s">
        <v>443</v>
      </c>
      <c r="AT17" t="s">
        <v>74</v>
      </c>
      <c r="AU17">
        <v>2022</v>
      </c>
      <c r="AV17" t="s">
        <v>74</v>
      </c>
      <c r="AW17">
        <v>22</v>
      </c>
      <c r="AX17" t="s">
        <v>74</v>
      </c>
      <c r="AY17" t="s">
        <v>74</v>
      </c>
      <c r="AZ17" t="s">
        <v>74</v>
      </c>
      <c r="BA17" t="s">
        <v>74</v>
      </c>
      <c r="BB17">
        <v>115</v>
      </c>
      <c r="BC17">
        <v>126</v>
      </c>
      <c r="BD17" t="s">
        <v>74</v>
      </c>
      <c r="BE17" t="s">
        <v>444</v>
      </c>
      <c r="BF17" t="str">
        <f>HYPERLINK("http://dx.doi.org/10.24919/2519-058X.22.253718","http://dx.doi.org/10.24919/2519-058X.22.253718")</f>
        <v>http://dx.doi.org/10.24919/2519-058X.22.253718</v>
      </c>
      <c r="BG17" t="s">
        <v>74</v>
      </c>
      <c r="BH17" t="s">
        <v>74</v>
      </c>
      <c r="BI17">
        <v>12</v>
      </c>
      <c r="BJ17" t="s">
        <v>198</v>
      </c>
      <c r="BK17" t="s">
        <v>155</v>
      </c>
      <c r="BL17" t="s">
        <v>198</v>
      </c>
      <c r="BM17" t="s">
        <v>445</v>
      </c>
      <c r="BN17" t="s">
        <v>74</v>
      </c>
      <c r="BO17" t="s">
        <v>158</v>
      </c>
      <c r="BP17" t="s">
        <v>74</v>
      </c>
      <c r="BQ17" t="s">
        <v>74</v>
      </c>
      <c r="BR17" t="s">
        <v>102</v>
      </c>
      <c r="BS17" t="s">
        <v>446</v>
      </c>
      <c r="BT17" t="str">
        <f>HYPERLINK("https%3A%2F%2Fwww.webofscience.com%2Fwos%2Fwoscc%2Ffull-record%2FWOS:000779839600008","View Full Record in Web of Science")</f>
        <v>View Full Record in Web of Science</v>
      </c>
    </row>
    <row r="18" spans="1:72" x14ac:dyDescent="0.25">
      <c r="A18" t="s">
        <v>72</v>
      </c>
      <c r="B18" t="s">
        <v>182</v>
      </c>
      <c r="C18" t="s">
        <v>74</v>
      </c>
      <c r="D18" t="s">
        <v>74</v>
      </c>
      <c r="E18" t="s">
        <v>74</v>
      </c>
      <c r="F18" t="s">
        <v>183</v>
      </c>
      <c r="G18" t="s">
        <v>74</v>
      </c>
      <c r="H18" t="s">
        <v>74</v>
      </c>
      <c r="I18" t="s">
        <v>447</v>
      </c>
      <c r="J18" t="s">
        <v>185</v>
      </c>
      <c r="K18" t="s">
        <v>74</v>
      </c>
      <c r="L18" t="s">
        <v>74</v>
      </c>
      <c r="M18" t="s">
        <v>78</v>
      </c>
      <c r="N18" t="s">
        <v>79</v>
      </c>
      <c r="O18" t="s">
        <v>74</v>
      </c>
      <c r="P18" t="s">
        <v>74</v>
      </c>
      <c r="Q18" t="s">
        <v>74</v>
      </c>
      <c r="R18" t="s">
        <v>74</v>
      </c>
      <c r="S18" t="s">
        <v>74</v>
      </c>
      <c r="T18" t="s">
        <v>448</v>
      </c>
      <c r="U18" t="s">
        <v>74</v>
      </c>
      <c r="V18" t="s">
        <v>449</v>
      </c>
      <c r="W18" t="s">
        <v>188</v>
      </c>
      <c r="X18" t="s">
        <v>74</v>
      </c>
      <c r="Y18" t="s">
        <v>189</v>
      </c>
      <c r="Z18" t="s">
        <v>190</v>
      </c>
      <c r="AA18" t="s">
        <v>74</v>
      </c>
      <c r="AB18" t="s">
        <v>450</v>
      </c>
      <c r="AC18" t="s">
        <v>74</v>
      </c>
      <c r="AD18" t="s">
        <v>74</v>
      </c>
      <c r="AE18" t="s">
        <v>74</v>
      </c>
      <c r="AF18" t="s">
        <v>74</v>
      </c>
      <c r="AG18">
        <v>25</v>
      </c>
      <c r="AH18">
        <v>0</v>
      </c>
      <c r="AI18">
        <v>0</v>
      </c>
      <c r="AJ18">
        <v>0</v>
      </c>
      <c r="AK18">
        <v>0</v>
      </c>
      <c r="AL18" t="s">
        <v>191</v>
      </c>
      <c r="AM18" t="s">
        <v>192</v>
      </c>
      <c r="AN18" t="s">
        <v>193</v>
      </c>
      <c r="AO18" t="s">
        <v>194</v>
      </c>
      <c r="AP18" t="s">
        <v>195</v>
      </c>
      <c r="AQ18" t="s">
        <v>74</v>
      </c>
      <c r="AR18" t="s">
        <v>196</v>
      </c>
      <c r="AS18" t="s">
        <v>197</v>
      </c>
      <c r="AT18" t="s">
        <v>74</v>
      </c>
      <c r="AU18">
        <v>2022</v>
      </c>
      <c r="AV18">
        <v>17</v>
      </c>
      <c r="AW18">
        <v>1</v>
      </c>
      <c r="AX18" t="s">
        <v>74</v>
      </c>
      <c r="AY18" t="s">
        <v>74</v>
      </c>
      <c r="AZ18" t="s">
        <v>74</v>
      </c>
      <c r="BA18" t="s">
        <v>74</v>
      </c>
      <c r="BB18">
        <v>41</v>
      </c>
      <c r="BC18">
        <v>58</v>
      </c>
      <c r="BD18" t="s">
        <v>74</v>
      </c>
      <c r="BE18" t="s">
        <v>74</v>
      </c>
      <c r="BF18" t="s">
        <v>74</v>
      </c>
      <c r="BG18" t="s">
        <v>74</v>
      </c>
      <c r="BH18" t="s">
        <v>74</v>
      </c>
      <c r="BI18">
        <v>18</v>
      </c>
      <c r="BJ18" t="s">
        <v>198</v>
      </c>
      <c r="BK18" t="s">
        <v>199</v>
      </c>
      <c r="BL18" t="s">
        <v>198</v>
      </c>
      <c r="BM18" t="s">
        <v>451</v>
      </c>
      <c r="BN18" t="s">
        <v>74</v>
      </c>
      <c r="BO18" t="s">
        <v>74</v>
      </c>
      <c r="BP18" t="s">
        <v>74</v>
      </c>
      <c r="BQ18" t="s">
        <v>74</v>
      </c>
      <c r="BR18" t="s">
        <v>102</v>
      </c>
      <c r="BS18" t="s">
        <v>452</v>
      </c>
      <c r="BT18" t="str">
        <f>HYPERLINK("https%3A%2F%2Fwww.webofscience.com%2Fwos%2Fwoscc%2Ffull-record%2FWOS:000805642800003","View Full Record in Web of Science")</f>
        <v>View Full Record in Web of Science</v>
      </c>
    </row>
    <row r="19" spans="1:72" x14ac:dyDescent="0.25">
      <c r="A19" t="s">
        <v>72</v>
      </c>
      <c r="B19" t="s">
        <v>453</v>
      </c>
      <c r="C19" t="s">
        <v>74</v>
      </c>
      <c r="D19" t="s">
        <v>74</v>
      </c>
      <c r="E19" t="s">
        <v>74</v>
      </c>
      <c r="F19" t="s">
        <v>454</v>
      </c>
      <c r="G19" t="s">
        <v>74</v>
      </c>
      <c r="H19" t="s">
        <v>74</v>
      </c>
      <c r="I19" t="s">
        <v>455</v>
      </c>
      <c r="J19" t="s">
        <v>264</v>
      </c>
      <c r="K19" t="s">
        <v>74</v>
      </c>
      <c r="L19" t="s">
        <v>74</v>
      </c>
      <c r="M19" t="s">
        <v>78</v>
      </c>
      <c r="N19" t="s">
        <v>79</v>
      </c>
      <c r="O19" t="s">
        <v>74</v>
      </c>
      <c r="P19" t="s">
        <v>74</v>
      </c>
      <c r="Q19" t="s">
        <v>74</v>
      </c>
      <c r="R19" t="s">
        <v>74</v>
      </c>
      <c r="S19" t="s">
        <v>74</v>
      </c>
      <c r="T19" t="s">
        <v>456</v>
      </c>
      <c r="U19" t="s">
        <v>457</v>
      </c>
      <c r="V19" t="s">
        <v>458</v>
      </c>
      <c r="W19" t="s">
        <v>459</v>
      </c>
      <c r="X19" t="s">
        <v>460</v>
      </c>
      <c r="Y19" t="s">
        <v>461</v>
      </c>
      <c r="Z19" t="s">
        <v>462</v>
      </c>
      <c r="AA19" t="s">
        <v>463</v>
      </c>
      <c r="AB19" t="s">
        <v>464</v>
      </c>
      <c r="AC19" t="s">
        <v>465</v>
      </c>
      <c r="AD19" t="s">
        <v>466</v>
      </c>
      <c r="AE19" t="s">
        <v>467</v>
      </c>
      <c r="AF19" t="s">
        <v>74</v>
      </c>
      <c r="AG19">
        <v>56</v>
      </c>
      <c r="AH19">
        <v>3</v>
      </c>
      <c r="AI19">
        <v>3</v>
      </c>
      <c r="AJ19">
        <v>0</v>
      </c>
      <c r="AK19">
        <v>2</v>
      </c>
      <c r="AL19" t="s">
        <v>147</v>
      </c>
      <c r="AM19" t="s">
        <v>148</v>
      </c>
      <c r="AN19" t="s">
        <v>149</v>
      </c>
      <c r="AO19" t="s">
        <v>74</v>
      </c>
      <c r="AP19" t="s">
        <v>272</v>
      </c>
      <c r="AQ19" t="s">
        <v>74</v>
      </c>
      <c r="AR19" t="s">
        <v>273</v>
      </c>
      <c r="AS19" t="s">
        <v>274</v>
      </c>
      <c r="AT19" t="s">
        <v>468</v>
      </c>
      <c r="AU19">
        <v>2022</v>
      </c>
      <c r="AV19">
        <v>14</v>
      </c>
      <c r="AW19">
        <v>2</v>
      </c>
      <c r="AX19" t="s">
        <v>74</v>
      </c>
      <c r="AY19" t="s">
        <v>74</v>
      </c>
      <c r="AZ19" t="s">
        <v>74</v>
      </c>
      <c r="BA19" t="s">
        <v>74</v>
      </c>
      <c r="BB19" t="s">
        <v>74</v>
      </c>
      <c r="BC19" t="s">
        <v>74</v>
      </c>
      <c r="BD19">
        <v>891</v>
      </c>
      <c r="BE19" t="s">
        <v>469</v>
      </c>
      <c r="BF19" t="str">
        <f>HYPERLINK("http://dx.doi.org/10.3390/su14020891","http://dx.doi.org/10.3390/su14020891")</f>
        <v>http://dx.doi.org/10.3390/su14020891</v>
      </c>
      <c r="BG19" t="s">
        <v>74</v>
      </c>
      <c r="BH19" t="s">
        <v>74</v>
      </c>
      <c r="BI19">
        <v>14</v>
      </c>
      <c r="BJ19" t="s">
        <v>276</v>
      </c>
      <c r="BK19" t="s">
        <v>277</v>
      </c>
      <c r="BL19" t="s">
        <v>278</v>
      </c>
      <c r="BM19" t="s">
        <v>470</v>
      </c>
      <c r="BN19" t="s">
        <v>74</v>
      </c>
      <c r="BO19" t="s">
        <v>158</v>
      </c>
      <c r="BP19" t="s">
        <v>74</v>
      </c>
      <c r="BQ19" t="s">
        <v>74</v>
      </c>
      <c r="BR19" t="s">
        <v>102</v>
      </c>
      <c r="BS19" t="s">
        <v>471</v>
      </c>
      <c r="BT19" t="str">
        <f>HYPERLINK("https%3A%2F%2Fwww.webofscience.com%2Fwos%2Fwoscc%2Ffull-record%2FWOS:000747001800001","View Full Record in Web of Science")</f>
        <v>View Full Record in Web of Science</v>
      </c>
    </row>
    <row r="20" spans="1:72" x14ac:dyDescent="0.25">
      <c r="A20" t="s">
        <v>72</v>
      </c>
      <c r="B20" t="s">
        <v>472</v>
      </c>
      <c r="C20" t="s">
        <v>74</v>
      </c>
      <c r="D20" t="s">
        <v>74</v>
      </c>
      <c r="E20" t="s">
        <v>74</v>
      </c>
      <c r="F20" t="s">
        <v>473</v>
      </c>
      <c r="G20" t="s">
        <v>74</v>
      </c>
      <c r="H20" t="s">
        <v>74</v>
      </c>
      <c r="I20" t="s">
        <v>474</v>
      </c>
      <c r="J20" t="s">
        <v>475</v>
      </c>
      <c r="K20" t="s">
        <v>74</v>
      </c>
      <c r="L20" t="s">
        <v>74</v>
      </c>
      <c r="M20" t="s">
        <v>78</v>
      </c>
      <c r="N20" t="s">
        <v>79</v>
      </c>
      <c r="O20" t="s">
        <v>74</v>
      </c>
      <c r="P20" t="s">
        <v>74</v>
      </c>
      <c r="Q20" t="s">
        <v>74</v>
      </c>
      <c r="R20" t="s">
        <v>74</v>
      </c>
      <c r="S20" t="s">
        <v>74</v>
      </c>
      <c r="T20" t="s">
        <v>476</v>
      </c>
      <c r="U20" t="s">
        <v>74</v>
      </c>
      <c r="V20" t="s">
        <v>477</v>
      </c>
      <c r="W20" t="s">
        <v>478</v>
      </c>
      <c r="X20" t="s">
        <v>479</v>
      </c>
      <c r="Y20" t="s">
        <v>480</v>
      </c>
      <c r="Z20" t="s">
        <v>481</v>
      </c>
      <c r="AA20" t="s">
        <v>74</v>
      </c>
      <c r="AB20" t="s">
        <v>482</v>
      </c>
      <c r="AC20" t="s">
        <v>483</v>
      </c>
      <c r="AD20" t="s">
        <v>484</v>
      </c>
      <c r="AE20" t="s">
        <v>485</v>
      </c>
      <c r="AF20" t="s">
        <v>74</v>
      </c>
      <c r="AG20">
        <v>54</v>
      </c>
      <c r="AH20">
        <v>1</v>
      </c>
      <c r="AI20">
        <v>1</v>
      </c>
      <c r="AJ20">
        <v>1</v>
      </c>
      <c r="AK20">
        <v>3</v>
      </c>
      <c r="AL20" t="s">
        <v>486</v>
      </c>
      <c r="AM20" t="s">
        <v>487</v>
      </c>
      <c r="AN20" t="s">
        <v>488</v>
      </c>
      <c r="AO20" t="s">
        <v>489</v>
      </c>
      <c r="AP20" t="s">
        <v>490</v>
      </c>
      <c r="AQ20" t="s">
        <v>74</v>
      </c>
      <c r="AR20" t="s">
        <v>491</v>
      </c>
      <c r="AS20" t="s">
        <v>492</v>
      </c>
      <c r="AT20" t="s">
        <v>468</v>
      </c>
      <c r="AU20">
        <v>2022</v>
      </c>
      <c r="AV20">
        <v>20</v>
      </c>
      <c r="AW20">
        <v>1</v>
      </c>
      <c r="AX20" t="s">
        <v>74</v>
      </c>
      <c r="AY20" t="s">
        <v>74</v>
      </c>
      <c r="AZ20" t="s">
        <v>74</v>
      </c>
      <c r="BA20" t="s">
        <v>74</v>
      </c>
      <c r="BB20">
        <v>55</v>
      </c>
      <c r="BC20">
        <v>76</v>
      </c>
      <c r="BD20" t="s">
        <v>74</v>
      </c>
      <c r="BE20" t="s">
        <v>493</v>
      </c>
      <c r="BF20" t="str">
        <f>HYPERLINK("http://dx.doi.org/10.4335/20.1.55-76(2022)","http://dx.doi.org/10.4335/20.1.55-76(2022)")</f>
        <v>http://dx.doi.org/10.4335/20.1.55-76(2022)</v>
      </c>
      <c r="BG20" t="s">
        <v>74</v>
      </c>
      <c r="BH20" t="s">
        <v>74</v>
      </c>
      <c r="BI20">
        <v>22</v>
      </c>
      <c r="BJ20" t="s">
        <v>494</v>
      </c>
      <c r="BK20" t="s">
        <v>99</v>
      </c>
      <c r="BL20" t="s">
        <v>495</v>
      </c>
      <c r="BM20" t="s">
        <v>496</v>
      </c>
      <c r="BN20" t="s">
        <v>74</v>
      </c>
      <c r="BO20" t="s">
        <v>74</v>
      </c>
      <c r="BP20" t="s">
        <v>74</v>
      </c>
      <c r="BQ20" t="s">
        <v>74</v>
      </c>
      <c r="BR20" t="s">
        <v>102</v>
      </c>
      <c r="BS20" t="s">
        <v>497</v>
      </c>
      <c r="BT20" t="str">
        <f>HYPERLINK("https%3A%2F%2Fwww.webofscience.com%2Fwos%2Fwoscc%2Ffull-record%2FWOS:000768786200003","View Full Record in Web of Science")</f>
        <v>View Full Record in Web of Science</v>
      </c>
    </row>
    <row r="21" spans="1:72" x14ac:dyDescent="0.25">
      <c r="A21" t="s">
        <v>72</v>
      </c>
      <c r="B21" t="s">
        <v>498</v>
      </c>
      <c r="C21" t="s">
        <v>74</v>
      </c>
      <c r="D21" t="s">
        <v>74</v>
      </c>
      <c r="E21" t="s">
        <v>74</v>
      </c>
      <c r="F21" t="s">
        <v>499</v>
      </c>
      <c r="G21" t="s">
        <v>74</v>
      </c>
      <c r="H21" t="s">
        <v>74</v>
      </c>
      <c r="I21" t="s">
        <v>500</v>
      </c>
      <c r="J21" t="s">
        <v>501</v>
      </c>
      <c r="K21" t="s">
        <v>74</v>
      </c>
      <c r="L21" t="s">
        <v>74</v>
      </c>
      <c r="M21" t="s">
        <v>78</v>
      </c>
      <c r="N21" t="s">
        <v>79</v>
      </c>
      <c r="O21" t="s">
        <v>74</v>
      </c>
      <c r="P21" t="s">
        <v>74</v>
      </c>
      <c r="Q21" t="s">
        <v>74</v>
      </c>
      <c r="R21" t="s">
        <v>74</v>
      </c>
      <c r="S21" t="s">
        <v>74</v>
      </c>
      <c r="T21" t="s">
        <v>502</v>
      </c>
      <c r="U21" t="s">
        <v>74</v>
      </c>
      <c r="V21" t="s">
        <v>503</v>
      </c>
      <c r="W21" t="s">
        <v>504</v>
      </c>
      <c r="X21" t="s">
        <v>74</v>
      </c>
      <c r="Y21" t="s">
        <v>505</v>
      </c>
      <c r="Z21" t="s">
        <v>74</v>
      </c>
      <c r="AA21" t="s">
        <v>74</v>
      </c>
      <c r="AB21" t="s">
        <v>74</v>
      </c>
      <c r="AC21" t="s">
        <v>74</v>
      </c>
      <c r="AD21" t="s">
        <v>74</v>
      </c>
      <c r="AE21" t="s">
        <v>74</v>
      </c>
      <c r="AF21" t="s">
        <v>74</v>
      </c>
      <c r="AG21">
        <v>11</v>
      </c>
      <c r="AH21">
        <v>0</v>
      </c>
      <c r="AI21">
        <v>0</v>
      </c>
      <c r="AJ21">
        <v>0</v>
      </c>
      <c r="AK21">
        <v>2</v>
      </c>
      <c r="AL21" t="s">
        <v>506</v>
      </c>
      <c r="AM21" t="s">
        <v>507</v>
      </c>
      <c r="AN21" t="s">
        <v>508</v>
      </c>
      <c r="AO21" t="s">
        <v>509</v>
      </c>
      <c r="AP21" t="s">
        <v>74</v>
      </c>
      <c r="AQ21" t="s">
        <v>74</v>
      </c>
      <c r="AR21" t="s">
        <v>510</v>
      </c>
      <c r="AS21" t="s">
        <v>511</v>
      </c>
      <c r="AT21" t="s">
        <v>74</v>
      </c>
      <c r="AU21">
        <v>2022</v>
      </c>
      <c r="AV21">
        <v>12</v>
      </c>
      <c r="AW21">
        <v>1</v>
      </c>
      <c r="AX21" t="s">
        <v>74</v>
      </c>
      <c r="AY21" t="s">
        <v>74</v>
      </c>
      <c r="AZ21" t="s">
        <v>74</v>
      </c>
      <c r="BA21" t="s">
        <v>74</v>
      </c>
      <c r="BB21">
        <v>137</v>
      </c>
      <c r="BC21">
        <v>159</v>
      </c>
      <c r="BD21" t="s">
        <v>74</v>
      </c>
      <c r="BE21" t="s">
        <v>512</v>
      </c>
      <c r="BF21" t="str">
        <f>HYPERLINK("http://dx.doi.org/10.15633/pch.4239","http://dx.doi.org/10.15633/pch.4239")</f>
        <v>http://dx.doi.org/10.15633/pch.4239</v>
      </c>
      <c r="BG21" t="s">
        <v>74</v>
      </c>
      <c r="BH21" t="s">
        <v>74</v>
      </c>
      <c r="BI21">
        <v>23</v>
      </c>
      <c r="BJ21" t="s">
        <v>348</v>
      </c>
      <c r="BK21" t="s">
        <v>155</v>
      </c>
      <c r="BL21" t="s">
        <v>348</v>
      </c>
      <c r="BM21" t="s">
        <v>513</v>
      </c>
      <c r="BN21" t="s">
        <v>74</v>
      </c>
      <c r="BO21" t="s">
        <v>158</v>
      </c>
      <c r="BP21" t="s">
        <v>74</v>
      </c>
      <c r="BQ21" t="s">
        <v>74</v>
      </c>
      <c r="BR21" t="s">
        <v>102</v>
      </c>
      <c r="BS21" t="s">
        <v>514</v>
      </c>
      <c r="BT21" t="str">
        <f>HYPERLINK("https%3A%2F%2Fwww.webofscience.com%2Fwos%2Fwoscc%2Ffull-record%2FWOS:000790075700007","View Full Record in Web of Science")</f>
        <v>View Full Record in Web of Science</v>
      </c>
    </row>
    <row r="22" spans="1:72" x14ac:dyDescent="0.25">
      <c r="A22" t="s">
        <v>72</v>
      </c>
      <c r="B22" t="s">
        <v>515</v>
      </c>
      <c r="C22" t="s">
        <v>74</v>
      </c>
      <c r="D22" t="s">
        <v>74</v>
      </c>
      <c r="E22" t="s">
        <v>74</v>
      </c>
      <c r="F22" t="s">
        <v>516</v>
      </c>
      <c r="G22" t="s">
        <v>74</v>
      </c>
      <c r="H22" t="s">
        <v>74</v>
      </c>
      <c r="I22" t="s">
        <v>517</v>
      </c>
      <c r="J22" t="s">
        <v>518</v>
      </c>
      <c r="K22" t="s">
        <v>74</v>
      </c>
      <c r="L22" t="s">
        <v>74</v>
      </c>
      <c r="M22" t="s">
        <v>519</v>
      </c>
      <c r="N22" t="s">
        <v>79</v>
      </c>
      <c r="O22" t="s">
        <v>74</v>
      </c>
      <c r="P22" t="s">
        <v>74</v>
      </c>
      <c r="Q22" t="s">
        <v>74</v>
      </c>
      <c r="R22" t="s">
        <v>74</v>
      </c>
      <c r="S22" t="s">
        <v>74</v>
      </c>
      <c r="T22" t="s">
        <v>520</v>
      </c>
      <c r="U22" t="s">
        <v>74</v>
      </c>
      <c r="V22" t="s">
        <v>521</v>
      </c>
      <c r="W22" t="s">
        <v>522</v>
      </c>
      <c r="X22" t="s">
        <v>523</v>
      </c>
      <c r="Y22" t="s">
        <v>524</v>
      </c>
      <c r="Z22" t="s">
        <v>74</v>
      </c>
      <c r="AA22" t="s">
        <v>74</v>
      </c>
      <c r="AB22" t="s">
        <v>74</v>
      </c>
      <c r="AC22" t="s">
        <v>74</v>
      </c>
      <c r="AD22" t="s">
        <v>74</v>
      </c>
      <c r="AE22" t="s">
        <v>74</v>
      </c>
      <c r="AF22" t="s">
        <v>74</v>
      </c>
      <c r="AG22">
        <v>17</v>
      </c>
      <c r="AH22">
        <v>0</v>
      </c>
      <c r="AI22">
        <v>0</v>
      </c>
      <c r="AJ22">
        <v>0</v>
      </c>
      <c r="AK22">
        <v>0</v>
      </c>
      <c r="AL22" t="s">
        <v>525</v>
      </c>
      <c r="AM22" t="s">
        <v>526</v>
      </c>
      <c r="AN22" t="s">
        <v>527</v>
      </c>
      <c r="AO22" t="s">
        <v>528</v>
      </c>
      <c r="AP22" t="s">
        <v>529</v>
      </c>
      <c r="AQ22" t="s">
        <v>74</v>
      </c>
      <c r="AR22" t="s">
        <v>530</v>
      </c>
      <c r="AS22" t="s">
        <v>531</v>
      </c>
      <c r="AT22" t="s">
        <v>74</v>
      </c>
      <c r="AU22">
        <v>2022</v>
      </c>
      <c r="AV22" t="s">
        <v>74</v>
      </c>
      <c r="AW22">
        <v>55</v>
      </c>
      <c r="AX22" t="s">
        <v>74</v>
      </c>
      <c r="AY22" t="s">
        <v>74</v>
      </c>
      <c r="AZ22" t="s">
        <v>74</v>
      </c>
      <c r="BA22" t="s">
        <v>74</v>
      </c>
      <c r="BB22">
        <v>152</v>
      </c>
      <c r="BC22">
        <v>164</v>
      </c>
      <c r="BD22" t="s">
        <v>74</v>
      </c>
      <c r="BE22" t="s">
        <v>532</v>
      </c>
      <c r="BF22" t="str">
        <f>HYPERLINK("http://dx.doi.org/10.20535/2307-5244.55.2022.269760","http://dx.doi.org/10.20535/2307-5244.55.2022.269760")</f>
        <v>http://dx.doi.org/10.20535/2307-5244.55.2022.269760</v>
      </c>
      <c r="BG22" t="s">
        <v>74</v>
      </c>
      <c r="BH22" t="s">
        <v>74</v>
      </c>
      <c r="BI22">
        <v>14</v>
      </c>
      <c r="BJ22" t="s">
        <v>198</v>
      </c>
      <c r="BK22" t="s">
        <v>155</v>
      </c>
      <c r="BL22" t="s">
        <v>198</v>
      </c>
      <c r="BM22" t="s">
        <v>533</v>
      </c>
      <c r="BN22" t="s">
        <v>74</v>
      </c>
      <c r="BO22" t="s">
        <v>158</v>
      </c>
      <c r="BP22" t="s">
        <v>74</v>
      </c>
      <c r="BQ22" t="s">
        <v>74</v>
      </c>
      <c r="BR22" t="s">
        <v>102</v>
      </c>
      <c r="BS22" t="s">
        <v>534</v>
      </c>
      <c r="BT22" t="str">
        <f>HYPERLINK("https%3A%2F%2Fwww.webofscience.com%2Fwos%2Fwoscc%2Ffull-record%2FWOS:000993803600010","View Full Record in Web of Science")</f>
        <v>View Full Record in Web of Science</v>
      </c>
    </row>
    <row r="23" spans="1:72" x14ac:dyDescent="0.25">
      <c r="A23" t="s">
        <v>72</v>
      </c>
      <c r="B23" t="s">
        <v>535</v>
      </c>
      <c r="C23" t="s">
        <v>74</v>
      </c>
      <c r="D23" t="s">
        <v>74</v>
      </c>
      <c r="E23" t="s">
        <v>74</v>
      </c>
      <c r="F23" t="s">
        <v>536</v>
      </c>
      <c r="G23" t="s">
        <v>74</v>
      </c>
      <c r="H23" t="s">
        <v>74</v>
      </c>
      <c r="I23" t="s">
        <v>537</v>
      </c>
      <c r="J23" t="s">
        <v>264</v>
      </c>
      <c r="K23" t="s">
        <v>74</v>
      </c>
      <c r="L23" t="s">
        <v>74</v>
      </c>
      <c r="M23" t="s">
        <v>78</v>
      </c>
      <c r="N23" t="s">
        <v>79</v>
      </c>
      <c r="O23" t="s">
        <v>74</v>
      </c>
      <c r="P23" t="s">
        <v>74</v>
      </c>
      <c r="Q23" t="s">
        <v>74</v>
      </c>
      <c r="R23" t="s">
        <v>74</v>
      </c>
      <c r="S23" t="s">
        <v>74</v>
      </c>
      <c r="T23" t="s">
        <v>538</v>
      </c>
      <c r="U23" t="s">
        <v>539</v>
      </c>
      <c r="V23" t="s">
        <v>540</v>
      </c>
      <c r="W23" t="s">
        <v>541</v>
      </c>
      <c r="X23" t="s">
        <v>542</v>
      </c>
      <c r="Y23" t="s">
        <v>543</v>
      </c>
      <c r="Z23" t="s">
        <v>544</v>
      </c>
      <c r="AA23" t="s">
        <v>74</v>
      </c>
      <c r="AB23" t="s">
        <v>545</v>
      </c>
      <c r="AC23" t="s">
        <v>74</v>
      </c>
      <c r="AD23" t="s">
        <v>74</v>
      </c>
      <c r="AE23" t="s">
        <v>74</v>
      </c>
      <c r="AF23" t="s">
        <v>74</v>
      </c>
      <c r="AG23">
        <v>64</v>
      </c>
      <c r="AH23">
        <v>0</v>
      </c>
      <c r="AI23">
        <v>0</v>
      </c>
      <c r="AJ23">
        <v>7</v>
      </c>
      <c r="AK23">
        <v>30</v>
      </c>
      <c r="AL23" t="s">
        <v>147</v>
      </c>
      <c r="AM23" t="s">
        <v>148</v>
      </c>
      <c r="AN23" t="s">
        <v>149</v>
      </c>
      <c r="AO23" t="s">
        <v>74</v>
      </c>
      <c r="AP23" t="s">
        <v>272</v>
      </c>
      <c r="AQ23" t="s">
        <v>74</v>
      </c>
      <c r="AR23" t="s">
        <v>273</v>
      </c>
      <c r="AS23" t="s">
        <v>274</v>
      </c>
      <c r="AT23" t="s">
        <v>258</v>
      </c>
      <c r="AU23">
        <v>2021</v>
      </c>
      <c r="AV23">
        <v>13</v>
      </c>
      <c r="AW23">
        <v>24</v>
      </c>
      <c r="AX23" t="s">
        <v>74</v>
      </c>
      <c r="AY23" t="s">
        <v>74</v>
      </c>
      <c r="AZ23" t="s">
        <v>74</v>
      </c>
      <c r="BA23" t="s">
        <v>74</v>
      </c>
      <c r="BB23" t="s">
        <v>74</v>
      </c>
      <c r="BC23" t="s">
        <v>74</v>
      </c>
      <c r="BD23">
        <v>13845</v>
      </c>
      <c r="BE23" t="s">
        <v>546</v>
      </c>
      <c r="BF23" t="str">
        <f>HYPERLINK("http://dx.doi.org/10.3390/su132413845","http://dx.doi.org/10.3390/su132413845")</f>
        <v>http://dx.doi.org/10.3390/su132413845</v>
      </c>
      <c r="BG23" t="s">
        <v>74</v>
      </c>
      <c r="BH23" t="s">
        <v>74</v>
      </c>
      <c r="BI23">
        <v>11</v>
      </c>
      <c r="BJ23" t="s">
        <v>276</v>
      </c>
      <c r="BK23" t="s">
        <v>277</v>
      </c>
      <c r="BL23" t="s">
        <v>278</v>
      </c>
      <c r="BM23" t="s">
        <v>547</v>
      </c>
      <c r="BN23" t="s">
        <v>74</v>
      </c>
      <c r="BO23" t="s">
        <v>158</v>
      </c>
      <c r="BP23" t="s">
        <v>74</v>
      </c>
      <c r="BQ23" t="s">
        <v>74</v>
      </c>
      <c r="BR23" t="s">
        <v>102</v>
      </c>
      <c r="BS23" t="s">
        <v>548</v>
      </c>
      <c r="BT23" t="str">
        <f>HYPERLINK("https%3A%2F%2Fwww.webofscience.com%2Fwos%2Fwoscc%2Ffull-record%2FWOS:000737422300001","View Full Record in Web of Science")</f>
        <v>View Full Record in Web of Science</v>
      </c>
    </row>
    <row r="24" spans="1:72" x14ac:dyDescent="0.25">
      <c r="A24" t="s">
        <v>72</v>
      </c>
      <c r="B24" t="s">
        <v>549</v>
      </c>
      <c r="C24" t="s">
        <v>74</v>
      </c>
      <c r="D24" t="s">
        <v>74</v>
      </c>
      <c r="E24" t="s">
        <v>74</v>
      </c>
      <c r="F24" t="s">
        <v>550</v>
      </c>
      <c r="G24" t="s">
        <v>74</v>
      </c>
      <c r="H24" t="s">
        <v>74</v>
      </c>
      <c r="I24" t="s">
        <v>551</v>
      </c>
      <c r="J24" t="s">
        <v>552</v>
      </c>
      <c r="K24" t="s">
        <v>74</v>
      </c>
      <c r="L24" t="s">
        <v>74</v>
      </c>
      <c r="M24" t="s">
        <v>78</v>
      </c>
      <c r="N24" t="s">
        <v>79</v>
      </c>
      <c r="O24" t="s">
        <v>74</v>
      </c>
      <c r="P24" t="s">
        <v>74</v>
      </c>
      <c r="Q24" t="s">
        <v>74</v>
      </c>
      <c r="R24" t="s">
        <v>74</v>
      </c>
      <c r="S24" t="s">
        <v>74</v>
      </c>
      <c r="T24" t="s">
        <v>553</v>
      </c>
      <c r="U24" t="s">
        <v>554</v>
      </c>
      <c r="V24" t="s">
        <v>555</v>
      </c>
      <c r="W24" t="s">
        <v>556</v>
      </c>
      <c r="X24" t="s">
        <v>112</v>
      </c>
      <c r="Y24" t="s">
        <v>557</v>
      </c>
      <c r="Z24" t="s">
        <v>558</v>
      </c>
      <c r="AA24" t="s">
        <v>74</v>
      </c>
      <c r="AB24" t="s">
        <v>74</v>
      </c>
      <c r="AC24" t="s">
        <v>559</v>
      </c>
      <c r="AD24" t="s">
        <v>560</v>
      </c>
      <c r="AE24" t="s">
        <v>561</v>
      </c>
      <c r="AF24" t="s">
        <v>74</v>
      </c>
      <c r="AG24">
        <v>34</v>
      </c>
      <c r="AH24">
        <v>4</v>
      </c>
      <c r="AI24">
        <v>4</v>
      </c>
      <c r="AJ24">
        <v>0</v>
      </c>
      <c r="AK24">
        <v>3</v>
      </c>
      <c r="AL24" t="s">
        <v>562</v>
      </c>
      <c r="AM24" t="s">
        <v>213</v>
      </c>
      <c r="AN24" t="s">
        <v>563</v>
      </c>
      <c r="AO24" t="s">
        <v>564</v>
      </c>
      <c r="AP24" t="s">
        <v>74</v>
      </c>
      <c r="AQ24" t="s">
        <v>74</v>
      </c>
      <c r="AR24" t="s">
        <v>565</v>
      </c>
      <c r="AS24" t="s">
        <v>566</v>
      </c>
      <c r="AT24" t="s">
        <v>567</v>
      </c>
      <c r="AU24">
        <v>2021</v>
      </c>
      <c r="AV24">
        <v>7</v>
      </c>
      <c r="AW24">
        <v>1</v>
      </c>
      <c r="AX24" t="s">
        <v>74</v>
      </c>
      <c r="AY24" t="s">
        <v>74</v>
      </c>
      <c r="AZ24" t="s">
        <v>74</v>
      </c>
      <c r="BA24" t="s">
        <v>74</v>
      </c>
      <c r="BB24">
        <v>301</v>
      </c>
      <c r="BC24">
        <v>315</v>
      </c>
      <c r="BD24" t="s">
        <v>74</v>
      </c>
      <c r="BE24" t="s">
        <v>568</v>
      </c>
      <c r="BF24" t="str">
        <f>HYPERLINK("http://dx.doi.org/10.1515/opli-2021-0019","http://dx.doi.org/10.1515/opli-2021-0019")</f>
        <v>http://dx.doi.org/10.1515/opli-2021-0019</v>
      </c>
      <c r="BG24" t="s">
        <v>74</v>
      </c>
      <c r="BH24" t="s">
        <v>74</v>
      </c>
      <c r="BI24">
        <v>15</v>
      </c>
      <c r="BJ24" t="s">
        <v>569</v>
      </c>
      <c r="BK24" t="s">
        <v>155</v>
      </c>
      <c r="BL24" t="s">
        <v>569</v>
      </c>
      <c r="BM24" t="s">
        <v>570</v>
      </c>
      <c r="BN24" t="s">
        <v>74</v>
      </c>
      <c r="BO24" t="s">
        <v>158</v>
      </c>
      <c r="BP24" t="s">
        <v>74</v>
      </c>
      <c r="BQ24" t="s">
        <v>74</v>
      </c>
      <c r="BR24" t="s">
        <v>102</v>
      </c>
      <c r="BS24" t="s">
        <v>571</v>
      </c>
      <c r="BT24" t="str">
        <f>HYPERLINK("https%3A%2F%2Fwww.webofscience.com%2Fwos%2Fwoscc%2Ffull-record%2FWOS:000663776900001","View Full Record in Web of Science")</f>
        <v>View Full Record in Web of Science</v>
      </c>
    </row>
    <row r="25" spans="1:72" x14ac:dyDescent="0.25">
      <c r="A25" t="s">
        <v>72</v>
      </c>
      <c r="B25" t="s">
        <v>572</v>
      </c>
      <c r="C25" t="s">
        <v>74</v>
      </c>
      <c r="D25" t="s">
        <v>74</v>
      </c>
      <c r="E25" t="s">
        <v>74</v>
      </c>
      <c r="F25" t="s">
        <v>573</v>
      </c>
      <c r="G25" t="s">
        <v>74</v>
      </c>
      <c r="H25" t="s">
        <v>74</v>
      </c>
      <c r="I25" t="s">
        <v>574</v>
      </c>
      <c r="J25" t="s">
        <v>575</v>
      </c>
      <c r="K25" t="s">
        <v>74</v>
      </c>
      <c r="L25" t="s">
        <v>74</v>
      </c>
      <c r="M25" t="s">
        <v>78</v>
      </c>
      <c r="N25" t="s">
        <v>79</v>
      </c>
      <c r="O25" t="s">
        <v>74</v>
      </c>
      <c r="P25" t="s">
        <v>74</v>
      </c>
      <c r="Q25" t="s">
        <v>74</v>
      </c>
      <c r="R25" t="s">
        <v>74</v>
      </c>
      <c r="S25" t="s">
        <v>74</v>
      </c>
      <c r="T25" t="s">
        <v>576</v>
      </c>
      <c r="U25" t="s">
        <v>74</v>
      </c>
      <c r="V25" t="s">
        <v>577</v>
      </c>
      <c r="W25" t="s">
        <v>578</v>
      </c>
      <c r="X25" t="s">
        <v>579</v>
      </c>
      <c r="Y25" t="s">
        <v>580</v>
      </c>
      <c r="Z25" t="s">
        <v>581</v>
      </c>
      <c r="AA25" t="s">
        <v>74</v>
      </c>
      <c r="AB25" t="s">
        <v>582</v>
      </c>
      <c r="AC25" t="s">
        <v>74</v>
      </c>
      <c r="AD25" t="s">
        <v>74</v>
      </c>
      <c r="AE25" t="s">
        <v>74</v>
      </c>
      <c r="AF25" t="s">
        <v>74</v>
      </c>
      <c r="AG25">
        <v>30</v>
      </c>
      <c r="AH25">
        <v>0</v>
      </c>
      <c r="AI25">
        <v>0</v>
      </c>
      <c r="AJ25">
        <v>0</v>
      </c>
      <c r="AK25">
        <v>0</v>
      </c>
      <c r="AL25" t="s">
        <v>88</v>
      </c>
      <c r="AM25" t="s">
        <v>89</v>
      </c>
      <c r="AN25" t="s">
        <v>90</v>
      </c>
      <c r="AO25" t="s">
        <v>583</v>
      </c>
      <c r="AP25" t="s">
        <v>584</v>
      </c>
      <c r="AQ25" t="s">
        <v>74</v>
      </c>
      <c r="AR25" t="s">
        <v>585</v>
      </c>
      <c r="AS25" t="s">
        <v>586</v>
      </c>
      <c r="AT25" t="s">
        <v>421</v>
      </c>
      <c r="AU25">
        <v>2022</v>
      </c>
      <c r="AV25">
        <v>13</v>
      </c>
      <c r="AW25">
        <v>1</v>
      </c>
      <c r="AX25" t="s">
        <v>74</v>
      </c>
      <c r="AY25" t="s">
        <v>74</v>
      </c>
      <c r="AZ25" t="s">
        <v>74</v>
      </c>
      <c r="BA25" t="s">
        <v>74</v>
      </c>
      <c r="BB25">
        <v>70</v>
      </c>
      <c r="BC25">
        <v>89</v>
      </c>
      <c r="BD25" t="s">
        <v>74</v>
      </c>
      <c r="BE25" t="s">
        <v>587</v>
      </c>
      <c r="BF25" t="str">
        <f>HYPERLINK("http://dx.doi.org/10.1080/2040350X.2021.1943851","http://dx.doi.org/10.1080/2040350X.2021.1943851")</f>
        <v>http://dx.doi.org/10.1080/2040350X.2021.1943851</v>
      </c>
      <c r="BG25" t="s">
        <v>74</v>
      </c>
      <c r="BH25" t="s">
        <v>588</v>
      </c>
      <c r="BI25">
        <v>20</v>
      </c>
      <c r="BJ25" t="s">
        <v>589</v>
      </c>
      <c r="BK25" t="s">
        <v>155</v>
      </c>
      <c r="BL25" t="s">
        <v>590</v>
      </c>
      <c r="BM25" t="s">
        <v>591</v>
      </c>
      <c r="BN25" t="s">
        <v>74</v>
      </c>
      <c r="BO25" t="s">
        <v>592</v>
      </c>
      <c r="BP25" t="s">
        <v>74</v>
      </c>
      <c r="BQ25" t="s">
        <v>74</v>
      </c>
      <c r="BR25" t="s">
        <v>102</v>
      </c>
      <c r="BS25" t="s">
        <v>593</v>
      </c>
      <c r="BT25" t="str">
        <f>HYPERLINK("https%3A%2F%2Fwww.webofscience.com%2Fwos%2Fwoscc%2Ffull-record%2FWOS:000681468600001","View Full Record in Web of Science")</f>
        <v>View Full Record in Web of Science</v>
      </c>
    </row>
    <row r="26" spans="1:72" x14ac:dyDescent="0.25">
      <c r="A26" t="s">
        <v>72</v>
      </c>
      <c r="B26" t="s">
        <v>594</v>
      </c>
      <c r="C26" t="s">
        <v>74</v>
      </c>
      <c r="D26" t="s">
        <v>74</v>
      </c>
      <c r="E26" t="s">
        <v>74</v>
      </c>
      <c r="F26" t="s">
        <v>595</v>
      </c>
      <c r="G26" t="s">
        <v>74</v>
      </c>
      <c r="H26" t="s">
        <v>74</v>
      </c>
      <c r="I26" t="s">
        <v>596</v>
      </c>
      <c r="J26" t="s">
        <v>597</v>
      </c>
      <c r="K26" t="s">
        <v>74</v>
      </c>
      <c r="L26" t="s">
        <v>74</v>
      </c>
      <c r="M26" t="s">
        <v>78</v>
      </c>
      <c r="N26" t="s">
        <v>79</v>
      </c>
      <c r="O26" t="s">
        <v>74</v>
      </c>
      <c r="P26" t="s">
        <v>74</v>
      </c>
      <c r="Q26" t="s">
        <v>74</v>
      </c>
      <c r="R26" t="s">
        <v>74</v>
      </c>
      <c r="S26" t="s">
        <v>74</v>
      </c>
      <c r="T26" t="s">
        <v>598</v>
      </c>
      <c r="U26" t="s">
        <v>599</v>
      </c>
      <c r="V26" t="s">
        <v>600</v>
      </c>
      <c r="W26" t="s">
        <v>601</v>
      </c>
      <c r="X26" t="s">
        <v>602</v>
      </c>
      <c r="Y26" t="s">
        <v>603</v>
      </c>
      <c r="Z26" t="s">
        <v>74</v>
      </c>
      <c r="AA26" t="s">
        <v>74</v>
      </c>
      <c r="AB26" t="s">
        <v>604</v>
      </c>
      <c r="AC26" t="s">
        <v>605</v>
      </c>
      <c r="AD26" t="s">
        <v>606</v>
      </c>
      <c r="AE26" t="s">
        <v>607</v>
      </c>
      <c r="AF26" t="s">
        <v>74</v>
      </c>
      <c r="AG26">
        <v>24</v>
      </c>
      <c r="AH26">
        <v>1</v>
      </c>
      <c r="AI26">
        <v>1</v>
      </c>
      <c r="AJ26">
        <v>1</v>
      </c>
      <c r="AK26">
        <v>4</v>
      </c>
      <c r="AL26" t="s">
        <v>119</v>
      </c>
      <c r="AM26" t="s">
        <v>120</v>
      </c>
      <c r="AN26" t="s">
        <v>121</v>
      </c>
      <c r="AO26" t="s">
        <v>608</v>
      </c>
      <c r="AP26" t="s">
        <v>609</v>
      </c>
      <c r="AQ26" t="s">
        <v>74</v>
      </c>
      <c r="AR26" t="s">
        <v>610</v>
      </c>
      <c r="AS26" t="s">
        <v>611</v>
      </c>
      <c r="AT26" t="s">
        <v>612</v>
      </c>
      <c r="AU26">
        <v>2021</v>
      </c>
      <c r="AV26">
        <v>35</v>
      </c>
      <c r="AW26">
        <v>4</v>
      </c>
      <c r="AX26" t="s">
        <v>74</v>
      </c>
      <c r="AY26" t="s">
        <v>74</v>
      </c>
      <c r="AZ26" t="s">
        <v>74</v>
      </c>
      <c r="BA26" t="s">
        <v>74</v>
      </c>
      <c r="BB26">
        <v>975</v>
      </c>
      <c r="BC26">
        <v>995</v>
      </c>
      <c r="BD26">
        <v>888325420977628</v>
      </c>
      <c r="BE26" t="s">
        <v>613</v>
      </c>
      <c r="BF26" t="str">
        <f>HYPERLINK("http://dx.doi.org/10.1177/0888325420977628","http://dx.doi.org/10.1177/0888325420977628")</f>
        <v>http://dx.doi.org/10.1177/0888325420977628</v>
      </c>
      <c r="BG26" t="s">
        <v>74</v>
      </c>
      <c r="BH26" t="s">
        <v>588</v>
      </c>
      <c r="BI26">
        <v>21</v>
      </c>
      <c r="BJ26" t="s">
        <v>614</v>
      </c>
      <c r="BK26" t="s">
        <v>99</v>
      </c>
      <c r="BL26" t="s">
        <v>615</v>
      </c>
      <c r="BM26" t="s">
        <v>616</v>
      </c>
      <c r="BN26" t="s">
        <v>74</v>
      </c>
      <c r="BO26" t="s">
        <v>304</v>
      </c>
      <c r="BP26" t="s">
        <v>74</v>
      </c>
      <c r="BQ26" t="s">
        <v>74</v>
      </c>
      <c r="BR26" t="s">
        <v>102</v>
      </c>
      <c r="BS26" t="s">
        <v>617</v>
      </c>
      <c r="BT26" t="str">
        <f>HYPERLINK("https%3A%2F%2Fwww.webofscience.com%2Fwos%2Fwoscc%2Ffull-record%2FWOS:000657995100001","View Full Record in Web of Science")</f>
        <v>View Full Record in Web of Science</v>
      </c>
    </row>
    <row r="27" spans="1:72" x14ac:dyDescent="0.25">
      <c r="A27" t="s">
        <v>72</v>
      </c>
      <c r="B27" t="s">
        <v>182</v>
      </c>
      <c r="C27" t="s">
        <v>74</v>
      </c>
      <c r="D27" t="s">
        <v>74</v>
      </c>
      <c r="E27" t="s">
        <v>74</v>
      </c>
      <c r="F27" t="s">
        <v>183</v>
      </c>
      <c r="G27" t="s">
        <v>74</v>
      </c>
      <c r="H27" t="s">
        <v>74</v>
      </c>
      <c r="I27" t="s">
        <v>618</v>
      </c>
      <c r="J27" t="s">
        <v>619</v>
      </c>
      <c r="K27" t="s">
        <v>74</v>
      </c>
      <c r="L27" t="s">
        <v>74</v>
      </c>
      <c r="M27" t="s">
        <v>78</v>
      </c>
      <c r="N27" t="s">
        <v>79</v>
      </c>
      <c r="O27" t="s">
        <v>74</v>
      </c>
      <c r="P27" t="s">
        <v>74</v>
      </c>
      <c r="Q27" t="s">
        <v>74</v>
      </c>
      <c r="R27" t="s">
        <v>74</v>
      </c>
      <c r="S27" t="s">
        <v>74</v>
      </c>
      <c r="T27" t="s">
        <v>620</v>
      </c>
      <c r="U27" t="s">
        <v>74</v>
      </c>
      <c r="V27" t="s">
        <v>621</v>
      </c>
      <c r="W27" t="s">
        <v>188</v>
      </c>
      <c r="X27" t="s">
        <v>74</v>
      </c>
      <c r="Y27" t="s">
        <v>622</v>
      </c>
      <c r="Z27" t="s">
        <v>623</v>
      </c>
      <c r="AA27" t="s">
        <v>74</v>
      </c>
      <c r="AB27" t="s">
        <v>450</v>
      </c>
      <c r="AC27" t="s">
        <v>74</v>
      </c>
      <c r="AD27" t="s">
        <v>74</v>
      </c>
      <c r="AE27" t="s">
        <v>74</v>
      </c>
      <c r="AF27" t="s">
        <v>74</v>
      </c>
      <c r="AG27">
        <v>40</v>
      </c>
      <c r="AH27">
        <v>1</v>
      </c>
      <c r="AI27">
        <v>1</v>
      </c>
      <c r="AJ27">
        <v>0</v>
      </c>
      <c r="AK27">
        <v>0</v>
      </c>
      <c r="AL27" t="s">
        <v>88</v>
      </c>
      <c r="AM27" t="s">
        <v>89</v>
      </c>
      <c r="AN27" t="s">
        <v>90</v>
      </c>
      <c r="AO27" t="s">
        <v>624</v>
      </c>
      <c r="AP27" t="s">
        <v>625</v>
      </c>
      <c r="AQ27" t="s">
        <v>74</v>
      </c>
      <c r="AR27" t="s">
        <v>626</v>
      </c>
      <c r="AS27" t="s">
        <v>627</v>
      </c>
      <c r="AT27" t="s">
        <v>628</v>
      </c>
      <c r="AU27">
        <v>2023</v>
      </c>
      <c r="AV27">
        <v>59</v>
      </c>
      <c r="AW27">
        <v>3</v>
      </c>
      <c r="AX27" t="s">
        <v>74</v>
      </c>
      <c r="AY27" t="s">
        <v>74</v>
      </c>
      <c r="AZ27" t="s">
        <v>74</v>
      </c>
      <c r="BA27" t="s">
        <v>74</v>
      </c>
      <c r="BB27">
        <v>510</v>
      </c>
      <c r="BC27">
        <v>527</v>
      </c>
      <c r="BD27" t="s">
        <v>74</v>
      </c>
      <c r="BE27" t="s">
        <v>629</v>
      </c>
      <c r="BF27" t="str">
        <f>HYPERLINK("http://dx.doi.org/10.1080/00309230.2021.1900303","http://dx.doi.org/10.1080/00309230.2021.1900303")</f>
        <v>http://dx.doi.org/10.1080/00309230.2021.1900303</v>
      </c>
      <c r="BG27" t="s">
        <v>74</v>
      </c>
      <c r="BH27" t="s">
        <v>630</v>
      </c>
      <c r="BI27">
        <v>18</v>
      </c>
      <c r="BJ27" t="s">
        <v>631</v>
      </c>
      <c r="BK27" t="s">
        <v>99</v>
      </c>
      <c r="BL27" t="s">
        <v>632</v>
      </c>
      <c r="BM27" t="s">
        <v>633</v>
      </c>
      <c r="BN27" t="s">
        <v>74</v>
      </c>
      <c r="BO27" t="s">
        <v>74</v>
      </c>
      <c r="BP27" t="s">
        <v>74</v>
      </c>
      <c r="BQ27" t="s">
        <v>74</v>
      </c>
      <c r="BR27" t="s">
        <v>102</v>
      </c>
      <c r="BS27" t="s">
        <v>634</v>
      </c>
      <c r="BT27" t="str">
        <f>HYPERLINK("https%3A%2F%2Fwww.webofscience.com%2Fwos%2Fwoscc%2Ffull-record%2FWOS:000648170700001","View Full Record in Web of Science")</f>
        <v>View Full Record in Web of Science</v>
      </c>
    </row>
    <row r="28" spans="1:72" x14ac:dyDescent="0.25">
      <c r="A28" t="s">
        <v>72</v>
      </c>
      <c r="B28" t="s">
        <v>635</v>
      </c>
      <c r="C28" t="s">
        <v>74</v>
      </c>
      <c r="D28" t="s">
        <v>74</v>
      </c>
      <c r="E28" t="s">
        <v>74</v>
      </c>
      <c r="F28" t="s">
        <v>636</v>
      </c>
      <c r="G28" t="s">
        <v>74</v>
      </c>
      <c r="H28" t="s">
        <v>74</v>
      </c>
      <c r="I28" t="s">
        <v>637</v>
      </c>
      <c r="J28" t="s">
        <v>638</v>
      </c>
      <c r="K28" t="s">
        <v>74</v>
      </c>
      <c r="L28" t="s">
        <v>74</v>
      </c>
      <c r="M28" t="s">
        <v>78</v>
      </c>
      <c r="N28" t="s">
        <v>79</v>
      </c>
      <c r="O28" t="s">
        <v>74</v>
      </c>
      <c r="P28" t="s">
        <v>74</v>
      </c>
      <c r="Q28" t="s">
        <v>74</v>
      </c>
      <c r="R28" t="s">
        <v>74</v>
      </c>
      <c r="S28" t="s">
        <v>74</v>
      </c>
      <c r="T28" t="s">
        <v>639</v>
      </c>
      <c r="U28" t="s">
        <v>640</v>
      </c>
      <c r="V28" t="s">
        <v>641</v>
      </c>
      <c r="W28" t="s">
        <v>642</v>
      </c>
      <c r="X28" t="s">
        <v>643</v>
      </c>
      <c r="Y28" t="s">
        <v>644</v>
      </c>
      <c r="Z28" t="s">
        <v>645</v>
      </c>
      <c r="AA28" t="s">
        <v>74</v>
      </c>
      <c r="AB28" t="s">
        <v>74</v>
      </c>
      <c r="AC28" t="s">
        <v>646</v>
      </c>
      <c r="AD28" t="s">
        <v>647</v>
      </c>
      <c r="AE28" t="s">
        <v>648</v>
      </c>
      <c r="AF28" t="s">
        <v>74</v>
      </c>
      <c r="AG28">
        <v>38</v>
      </c>
      <c r="AH28">
        <v>1</v>
      </c>
      <c r="AI28">
        <v>1</v>
      </c>
      <c r="AJ28">
        <v>2</v>
      </c>
      <c r="AK28">
        <v>3</v>
      </c>
      <c r="AL28" t="s">
        <v>649</v>
      </c>
      <c r="AM28" t="s">
        <v>650</v>
      </c>
      <c r="AN28" t="s">
        <v>651</v>
      </c>
      <c r="AO28" t="s">
        <v>652</v>
      </c>
      <c r="AP28" t="s">
        <v>74</v>
      </c>
      <c r="AQ28" t="s">
        <v>74</v>
      </c>
      <c r="AR28" t="s">
        <v>653</v>
      </c>
      <c r="AS28" t="s">
        <v>654</v>
      </c>
      <c r="AT28" t="s">
        <v>655</v>
      </c>
      <c r="AU28">
        <v>2022</v>
      </c>
      <c r="AV28">
        <v>51</v>
      </c>
      <c r="AW28">
        <v>1</v>
      </c>
      <c r="AX28" t="s">
        <v>74</v>
      </c>
      <c r="AY28" t="s">
        <v>74</v>
      </c>
      <c r="AZ28" t="s">
        <v>74</v>
      </c>
      <c r="BA28" t="s">
        <v>74</v>
      </c>
      <c r="BB28">
        <v>47</v>
      </c>
      <c r="BC28">
        <v>63</v>
      </c>
      <c r="BD28" t="s">
        <v>74</v>
      </c>
      <c r="BE28" t="s">
        <v>656</v>
      </c>
      <c r="BF28" t="str">
        <f>HYPERLINK("http://dx.doi.org/10.1108/HER-03-2020-0016","http://dx.doi.org/10.1108/HER-03-2020-0016")</f>
        <v>http://dx.doi.org/10.1108/HER-03-2020-0016</v>
      </c>
      <c r="BG28" t="s">
        <v>74</v>
      </c>
      <c r="BH28" t="s">
        <v>657</v>
      </c>
      <c r="BI28">
        <v>17</v>
      </c>
      <c r="BJ28" t="s">
        <v>658</v>
      </c>
      <c r="BK28" t="s">
        <v>155</v>
      </c>
      <c r="BL28" t="s">
        <v>156</v>
      </c>
      <c r="BM28" t="s">
        <v>659</v>
      </c>
      <c r="BN28" t="s">
        <v>74</v>
      </c>
      <c r="BO28" t="s">
        <v>74</v>
      </c>
      <c r="BP28" t="s">
        <v>74</v>
      </c>
      <c r="BQ28" t="s">
        <v>74</v>
      </c>
      <c r="BR28" t="s">
        <v>102</v>
      </c>
      <c r="BS28" t="s">
        <v>660</v>
      </c>
      <c r="BT28" t="str">
        <f>HYPERLINK("https%3A%2F%2Fwww.webofscience.com%2Fwos%2Fwoscc%2Ffull-record%2FWOS:000610535900001","View Full Record in Web of Science")</f>
        <v>View Full Record in Web of Science</v>
      </c>
    </row>
    <row r="29" spans="1:72" x14ac:dyDescent="0.25">
      <c r="A29" t="s">
        <v>72</v>
      </c>
      <c r="B29" t="s">
        <v>661</v>
      </c>
      <c r="C29" t="s">
        <v>74</v>
      </c>
      <c r="D29" t="s">
        <v>74</v>
      </c>
      <c r="E29" t="s">
        <v>74</v>
      </c>
      <c r="F29" t="s">
        <v>662</v>
      </c>
      <c r="G29" t="s">
        <v>74</v>
      </c>
      <c r="H29" t="s">
        <v>74</v>
      </c>
      <c r="I29" t="s">
        <v>663</v>
      </c>
      <c r="J29" t="s">
        <v>664</v>
      </c>
      <c r="K29" t="s">
        <v>74</v>
      </c>
      <c r="L29" t="s">
        <v>74</v>
      </c>
      <c r="M29" t="s">
        <v>78</v>
      </c>
      <c r="N29" t="s">
        <v>79</v>
      </c>
      <c r="O29" t="s">
        <v>74</v>
      </c>
      <c r="P29" t="s">
        <v>74</v>
      </c>
      <c r="Q29" t="s">
        <v>74</v>
      </c>
      <c r="R29" t="s">
        <v>74</v>
      </c>
      <c r="S29" t="s">
        <v>74</v>
      </c>
      <c r="T29" t="s">
        <v>665</v>
      </c>
      <c r="U29" t="s">
        <v>666</v>
      </c>
      <c r="V29" t="s">
        <v>667</v>
      </c>
      <c r="W29" t="s">
        <v>668</v>
      </c>
      <c r="X29" t="s">
        <v>669</v>
      </c>
      <c r="Y29" t="s">
        <v>670</v>
      </c>
      <c r="Z29" t="s">
        <v>671</v>
      </c>
      <c r="AA29" t="s">
        <v>672</v>
      </c>
      <c r="AB29" t="s">
        <v>673</v>
      </c>
      <c r="AC29" t="s">
        <v>74</v>
      </c>
      <c r="AD29" t="s">
        <v>74</v>
      </c>
      <c r="AE29" t="s">
        <v>74</v>
      </c>
      <c r="AF29" t="s">
        <v>74</v>
      </c>
      <c r="AG29">
        <v>27</v>
      </c>
      <c r="AH29">
        <v>0</v>
      </c>
      <c r="AI29">
        <v>0</v>
      </c>
      <c r="AJ29">
        <v>0</v>
      </c>
      <c r="AK29">
        <v>2</v>
      </c>
      <c r="AL29" t="s">
        <v>674</v>
      </c>
      <c r="AM29" t="s">
        <v>675</v>
      </c>
      <c r="AN29" t="s">
        <v>676</v>
      </c>
      <c r="AO29" t="s">
        <v>677</v>
      </c>
      <c r="AP29" t="s">
        <v>678</v>
      </c>
      <c r="AQ29" t="s">
        <v>74</v>
      </c>
      <c r="AR29" t="s">
        <v>679</v>
      </c>
      <c r="AS29" t="s">
        <v>680</v>
      </c>
      <c r="AT29" t="s">
        <v>74</v>
      </c>
      <c r="AU29">
        <v>2021</v>
      </c>
      <c r="AV29">
        <v>11</v>
      </c>
      <c r="AW29">
        <v>1</v>
      </c>
      <c r="AX29" t="s">
        <v>74</v>
      </c>
      <c r="AY29" t="s">
        <v>74</v>
      </c>
      <c r="AZ29" t="s">
        <v>74</v>
      </c>
      <c r="BA29" t="s">
        <v>74</v>
      </c>
      <c r="BB29">
        <v>135</v>
      </c>
      <c r="BC29">
        <v>143</v>
      </c>
      <c r="BD29" t="s">
        <v>74</v>
      </c>
      <c r="BE29" t="s">
        <v>681</v>
      </c>
      <c r="BF29" t="str">
        <f>HYPERLINK("http://dx.doi.org/10.51865/JESP.2021.1.12","http://dx.doi.org/10.51865/JESP.2021.1.12")</f>
        <v>http://dx.doi.org/10.51865/JESP.2021.1.12</v>
      </c>
      <c r="BG29" t="s">
        <v>74</v>
      </c>
      <c r="BH29" t="s">
        <v>74</v>
      </c>
      <c r="BI29">
        <v>9</v>
      </c>
      <c r="BJ29" t="s">
        <v>423</v>
      </c>
      <c r="BK29" t="s">
        <v>155</v>
      </c>
      <c r="BL29" t="s">
        <v>423</v>
      </c>
      <c r="BM29" t="s">
        <v>682</v>
      </c>
      <c r="BN29" t="s">
        <v>74</v>
      </c>
      <c r="BO29" t="s">
        <v>74</v>
      </c>
      <c r="BP29" t="s">
        <v>74</v>
      </c>
      <c r="BQ29" t="s">
        <v>74</v>
      </c>
      <c r="BR29" t="s">
        <v>102</v>
      </c>
      <c r="BS29" t="s">
        <v>683</v>
      </c>
      <c r="BT29" t="str">
        <f>HYPERLINK("https%3A%2F%2Fwww.webofscience.com%2Fwos%2Fwoscc%2Ffull-record%2FWOS:000715764100012","View Full Record in Web of Science")</f>
        <v>View Full Record in Web of Science</v>
      </c>
    </row>
    <row r="30" spans="1:72" x14ac:dyDescent="0.25">
      <c r="A30" t="s">
        <v>72</v>
      </c>
      <c r="B30" t="s">
        <v>684</v>
      </c>
      <c r="C30" t="s">
        <v>74</v>
      </c>
      <c r="D30" t="s">
        <v>74</v>
      </c>
      <c r="E30" t="s">
        <v>74</v>
      </c>
      <c r="F30" t="s">
        <v>685</v>
      </c>
      <c r="G30" t="s">
        <v>74</v>
      </c>
      <c r="H30" t="s">
        <v>74</v>
      </c>
      <c r="I30" t="s">
        <v>686</v>
      </c>
      <c r="J30" t="s">
        <v>687</v>
      </c>
      <c r="K30" t="s">
        <v>74</v>
      </c>
      <c r="L30" t="s">
        <v>74</v>
      </c>
      <c r="M30" t="s">
        <v>78</v>
      </c>
      <c r="N30" t="s">
        <v>79</v>
      </c>
      <c r="O30" t="s">
        <v>74</v>
      </c>
      <c r="P30" t="s">
        <v>74</v>
      </c>
      <c r="Q30" t="s">
        <v>74</v>
      </c>
      <c r="R30" t="s">
        <v>74</v>
      </c>
      <c r="S30" t="s">
        <v>74</v>
      </c>
      <c r="T30" t="s">
        <v>688</v>
      </c>
      <c r="U30" t="s">
        <v>689</v>
      </c>
      <c r="V30" t="s">
        <v>690</v>
      </c>
      <c r="W30" t="s">
        <v>691</v>
      </c>
      <c r="X30" t="s">
        <v>692</v>
      </c>
      <c r="Y30" t="s">
        <v>693</v>
      </c>
      <c r="Z30" t="s">
        <v>694</v>
      </c>
      <c r="AA30" t="s">
        <v>74</v>
      </c>
      <c r="AB30" t="s">
        <v>695</v>
      </c>
      <c r="AC30" t="s">
        <v>74</v>
      </c>
      <c r="AD30" t="s">
        <v>74</v>
      </c>
      <c r="AE30" t="s">
        <v>74</v>
      </c>
      <c r="AF30" t="s">
        <v>74</v>
      </c>
      <c r="AG30">
        <v>82</v>
      </c>
      <c r="AH30">
        <v>0</v>
      </c>
      <c r="AI30">
        <v>0</v>
      </c>
      <c r="AJ30">
        <v>0</v>
      </c>
      <c r="AK30">
        <v>9</v>
      </c>
      <c r="AL30" t="s">
        <v>696</v>
      </c>
      <c r="AM30" t="s">
        <v>697</v>
      </c>
      <c r="AN30" t="s">
        <v>698</v>
      </c>
      <c r="AO30" t="s">
        <v>699</v>
      </c>
      <c r="AP30" t="s">
        <v>700</v>
      </c>
      <c r="AQ30" t="s">
        <v>74</v>
      </c>
      <c r="AR30" t="s">
        <v>701</v>
      </c>
      <c r="AS30" t="s">
        <v>702</v>
      </c>
      <c r="AT30" t="s">
        <v>74</v>
      </c>
      <c r="AU30">
        <v>2021</v>
      </c>
      <c r="AV30">
        <v>17</v>
      </c>
      <c r="AW30">
        <v>2</v>
      </c>
      <c r="AX30" t="s">
        <v>74</v>
      </c>
      <c r="AY30" t="s">
        <v>74</v>
      </c>
      <c r="AZ30" t="s">
        <v>74</v>
      </c>
      <c r="BA30" t="s">
        <v>74</v>
      </c>
      <c r="BB30">
        <v>159</v>
      </c>
      <c r="BC30">
        <v>185</v>
      </c>
      <c r="BD30" t="s">
        <v>74</v>
      </c>
      <c r="BE30" t="s">
        <v>703</v>
      </c>
      <c r="BF30" t="str">
        <f>HYPERLINK("http://dx.doi.org/10.7341/202117226","http://dx.doi.org/10.7341/202117226")</f>
        <v>http://dx.doi.org/10.7341/202117226</v>
      </c>
      <c r="BG30" t="s">
        <v>74</v>
      </c>
      <c r="BH30" t="s">
        <v>74</v>
      </c>
      <c r="BI30">
        <v>27</v>
      </c>
      <c r="BJ30" t="s">
        <v>704</v>
      </c>
      <c r="BK30" t="s">
        <v>155</v>
      </c>
      <c r="BL30" t="s">
        <v>179</v>
      </c>
      <c r="BM30" t="s">
        <v>705</v>
      </c>
      <c r="BN30" t="s">
        <v>74</v>
      </c>
      <c r="BO30" t="s">
        <v>706</v>
      </c>
      <c r="BP30" t="s">
        <v>74</v>
      </c>
      <c r="BQ30" t="s">
        <v>74</v>
      </c>
      <c r="BR30" t="s">
        <v>102</v>
      </c>
      <c r="BS30" t="s">
        <v>707</v>
      </c>
      <c r="BT30" t="str">
        <f>HYPERLINK("https%3A%2F%2Fwww.webofscience.com%2Fwos%2Fwoscc%2Ffull-record%2FWOS:000655416200006","View Full Record in Web of Science")</f>
        <v>View Full Record in Web of Science</v>
      </c>
    </row>
    <row r="31" spans="1:72" x14ac:dyDescent="0.25">
      <c r="A31" t="s">
        <v>72</v>
      </c>
      <c r="B31" t="s">
        <v>708</v>
      </c>
      <c r="C31" t="s">
        <v>74</v>
      </c>
      <c r="D31" t="s">
        <v>74</v>
      </c>
      <c r="E31" t="s">
        <v>74</v>
      </c>
      <c r="F31" t="s">
        <v>709</v>
      </c>
      <c r="G31" t="s">
        <v>74</v>
      </c>
      <c r="H31" t="s">
        <v>74</v>
      </c>
      <c r="I31" t="s">
        <v>710</v>
      </c>
      <c r="J31" t="s">
        <v>711</v>
      </c>
      <c r="K31" t="s">
        <v>74</v>
      </c>
      <c r="L31" t="s">
        <v>74</v>
      </c>
      <c r="M31" t="s">
        <v>78</v>
      </c>
      <c r="N31" t="s">
        <v>79</v>
      </c>
      <c r="O31" t="s">
        <v>74</v>
      </c>
      <c r="P31" t="s">
        <v>74</v>
      </c>
      <c r="Q31" t="s">
        <v>74</v>
      </c>
      <c r="R31" t="s">
        <v>74</v>
      </c>
      <c r="S31" t="s">
        <v>74</v>
      </c>
      <c r="T31" t="s">
        <v>712</v>
      </c>
      <c r="U31" t="s">
        <v>74</v>
      </c>
      <c r="V31" t="s">
        <v>713</v>
      </c>
      <c r="W31" t="s">
        <v>714</v>
      </c>
      <c r="X31" t="s">
        <v>715</v>
      </c>
      <c r="Y31" t="s">
        <v>716</v>
      </c>
      <c r="Z31" t="s">
        <v>717</v>
      </c>
      <c r="AA31" t="s">
        <v>74</v>
      </c>
      <c r="AB31" t="s">
        <v>718</v>
      </c>
      <c r="AC31" t="s">
        <v>74</v>
      </c>
      <c r="AD31" t="s">
        <v>74</v>
      </c>
      <c r="AE31" t="s">
        <v>74</v>
      </c>
      <c r="AF31" t="s">
        <v>74</v>
      </c>
      <c r="AG31">
        <v>11</v>
      </c>
      <c r="AH31">
        <v>0</v>
      </c>
      <c r="AI31">
        <v>0</v>
      </c>
      <c r="AJ31">
        <v>0</v>
      </c>
      <c r="AK31">
        <v>1</v>
      </c>
      <c r="AL31" t="s">
        <v>719</v>
      </c>
      <c r="AM31" t="s">
        <v>213</v>
      </c>
      <c r="AN31" t="s">
        <v>720</v>
      </c>
      <c r="AO31" t="s">
        <v>721</v>
      </c>
      <c r="AP31" t="s">
        <v>74</v>
      </c>
      <c r="AQ31" t="s">
        <v>74</v>
      </c>
      <c r="AR31" t="s">
        <v>722</v>
      </c>
      <c r="AS31" t="s">
        <v>723</v>
      </c>
      <c r="AT31" t="s">
        <v>74</v>
      </c>
      <c r="AU31">
        <v>2021</v>
      </c>
      <c r="AV31" t="s">
        <v>74</v>
      </c>
      <c r="AW31">
        <v>123</v>
      </c>
      <c r="AX31" t="s">
        <v>74</v>
      </c>
      <c r="AY31" t="s">
        <v>74</v>
      </c>
      <c r="AZ31" t="s">
        <v>74</v>
      </c>
      <c r="BA31" t="s">
        <v>74</v>
      </c>
      <c r="BB31">
        <v>239</v>
      </c>
      <c r="BC31">
        <v>260</v>
      </c>
      <c r="BD31" t="s">
        <v>74</v>
      </c>
      <c r="BE31" t="s">
        <v>724</v>
      </c>
      <c r="BF31" t="str">
        <f>HYPERLINK("http://dx.doi.org/10.12775/APH.2021.123.09","http://dx.doi.org/10.12775/APH.2021.123.09")</f>
        <v>http://dx.doi.org/10.12775/APH.2021.123.09</v>
      </c>
      <c r="BG31" t="s">
        <v>74</v>
      </c>
      <c r="BH31" t="s">
        <v>74</v>
      </c>
      <c r="BI31">
        <v>22</v>
      </c>
      <c r="BJ31" t="s">
        <v>198</v>
      </c>
      <c r="BK31" t="s">
        <v>199</v>
      </c>
      <c r="BL31" t="s">
        <v>198</v>
      </c>
      <c r="BM31" t="s">
        <v>725</v>
      </c>
      <c r="BN31" t="s">
        <v>74</v>
      </c>
      <c r="BO31" t="s">
        <v>74</v>
      </c>
      <c r="BP31" t="s">
        <v>74</v>
      </c>
      <c r="BQ31" t="s">
        <v>74</v>
      </c>
      <c r="BR31" t="s">
        <v>102</v>
      </c>
      <c r="BS31" t="s">
        <v>726</v>
      </c>
      <c r="BT31" t="str">
        <f>HYPERLINK("https%3A%2F%2Fwww.webofscience.com%2Fwos%2Fwoscc%2Ffull-record%2FWOS:000677589200009","View Full Record in Web of Science")</f>
        <v>View Full Record in Web of Science</v>
      </c>
    </row>
    <row r="32" spans="1:72" x14ac:dyDescent="0.25">
      <c r="A32" t="s">
        <v>72</v>
      </c>
      <c r="B32" t="s">
        <v>727</v>
      </c>
      <c r="C32" t="s">
        <v>74</v>
      </c>
      <c r="D32" t="s">
        <v>74</v>
      </c>
      <c r="E32" t="s">
        <v>74</v>
      </c>
      <c r="F32" t="s">
        <v>728</v>
      </c>
      <c r="G32" t="s">
        <v>74</v>
      </c>
      <c r="H32" t="s">
        <v>74</v>
      </c>
      <c r="I32" t="s">
        <v>729</v>
      </c>
      <c r="J32" t="s">
        <v>730</v>
      </c>
      <c r="K32" t="s">
        <v>74</v>
      </c>
      <c r="L32" t="s">
        <v>74</v>
      </c>
      <c r="M32" t="s">
        <v>78</v>
      </c>
      <c r="N32" t="s">
        <v>79</v>
      </c>
      <c r="O32" t="s">
        <v>74</v>
      </c>
      <c r="P32" t="s">
        <v>74</v>
      </c>
      <c r="Q32" t="s">
        <v>74</v>
      </c>
      <c r="R32" t="s">
        <v>74</v>
      </c>
      <c r="S32" t="s">
        <v>74</v>
      </c>
      <c r="T32" t="s">
        <v>74</v>
      </c>
      <c r="U32" t="s">
        <v>731</v>
      </c>
      <c r="V32" t="s">
        <v>732</v>
      </c>
      <c r="W32" t="s">
        <v>733</v>
      </c>
      <c r="X32" t="s">
        <v>734</v>
      </c>
      <c r="Y32" t="s">
        <v>735</v>
      </c>
      <c r="Z32" t="s">
        <v>736</v>
      </c>
      <c r="AA32" t="s">
        <v>737</v>
      </c>
      <c r="AB32" t="s">
        <v>738</v>
      </c>
      <c r="AC32" t="s">
        <v>74</v>
      </c>
      <c r="AD32" t="s">
        <v>74</v>
      </c>
      <c r="AE32" t="s">
        <v>74</v>
      </c>
      <c r="AF32" t="s">
        <v>74</v>
      </c>
      <c r="AG32">
        <v>94</v>
      </c>
      <c r="AH32">
        <v>0</v>
      </c>
      <c r="AI32">
        <v>0</v>
      </c>
      <c r="AJ32">
        <v>1</v>
      </c>
      <c r="AK32">
        <v>6</v>
      </c>
      <c r="AL32" t="s">
        <v>739</v>
      </c>
      <c r="AM32" t="s">
        <v>740</v>
      </c>
      <c r="AN32" t="s">
        <v>741</v>
      </c>
      <c r="AO32" t="s">
        <v>742</v>
      </c>
      <c r="AP32" t="s">
        <v>743</v>
      </c>
      <c r="AQ32" t="s">
        <v>74</v>
      </c>
      <c r="AR32" t="s">
        <v>744</v>
      </c>
      <c r="AS32" t="s">
        <v>745</v>
      </c>
      <c r="AT32" t="s">
        <v>258</v>
      </c>
      <c r="AU32">
        <v>2020</v>
      </c>
      <c r="AV32">
        <v>119</v>
      </c>
      <c r="AW32" t="s">
        <v>74</v>
      </c>
      <c r="AX32" t="s">
        <v>74</v>
      </c>
      <c r="AY32" t="s">
        <v>74</v>
      </c>
      <c r="AZ32" t="s">
        <v>74</v>
      </c>
      <c r="BA32" t="s">
        <v>74</v>
      </c>
      <c r="BB32" t="s">
        <v>74</v>
      </c>
      <c r="BC32" t="s">
        <v>74</v>
      </c>
      <c r="BD32">
        <v>105488</v>
      </c>
      <c r="BE32" t="s">
        <v>746</v>
      </c>
      <c r="BF32" t="str">
        <f>HYPERLINK("http://dx.doi.org/10.1016/j.childyouth.2020.105488","http://dx.doi.org/10.1016/j.childyouth.2020.105488")</f>
        <v>http://dx.doi.org/10.1016/j.childyouth.2020.105488</v>
      </c>
      <c r="BG32" t="s">
        <v>74</v>
      </c>
      <c r="BH32" t="s">
        <v>74</v>
      </c>
      <c r="BI32">
        <v>9</v>
      </c>
      <c r="BJ32" t="s">
        <v>747</v>
      </c>
      <c r="BK32" t="s">
        <v>99</v>
      </c>
      <c r="BL32" t="s">
        <v>747</v>
      </c>
      <c r="BM32" t="s">
        <v>748</v>
      </c>
      <c r="BN32" t="s">
        <v>74</v>
      </c>
      <c r="BO32" t="s">
        <v>74</v>
      </c>
      <c r="BP32" t="s">
        <v>74</v>
      </c>
      <c r="BQ32" t="s">
        <v>74</v>
      </c>
      <c r="BR32" t="s">
        <v>102</v>
      </c>
      <c r="BS32" t="s">
        <v>749</v>
      </c>
      <c r="BT32" t="str">
        <f>HYPERLINK("https%3A%2F%2Fwww.webofscience.com%2Fwos%2Fwoscc%2Ffull-record%2FWOS:000601330800021","View Full Record in Web of Science")</f>
        <v>View Full Record in Web of Science</v>
      </c>
    </row>
    <row r="33" spans="1:72" x14ac:dyDescent="0.25">
      <c r="A33" t="s">
        <v>72</v>
      </c>
      <c r="B33" t="s">
        <v>750</v>
      </c>
      <c r="C33" t="s">
        <v>74</v>
      </c>
      <c r="D33" t="s">
        <v>74</v>
      </c>
      <c r="E33" t="s">
        <v>74</v>
      </c>
      <c r="F33" t="s">
        <v>751</v>
      </c>
      <c r="G33" t="s">
        <v>74</v>
      </c>
      <c r="H33" t="s">
        <v>74</v>
      </c>
      <c r="I33" t="s">
        <v>752</v>
      </c>
      <c r="J33" t="s">
        <v>264</v>
      </c>
      <c r="K33" t="s">
        <v>74</v>
      </c>
      <c r="L33" t="s">
        <v>74</v>
      </c>
      <c r="M33" t="s">
        <v>78</v>
      </c>
      <c r="N33" t="s">
        <v>79</v>
      </c>
      <c r="O33" t="s">
        <v>74</v>
      </c>
      <c r="P33" t="s">
        <v>74</v>
      </c>
      <c r="Q33" t="s">
        <v>74</v>
      </c>
      <c r="R33" t="s">
        <v>74</v>
      </c>
      <c r="S33" t="s">
        <v>74</v>
      </c>
      <c r="T33" t="s">
        <v>753</v>
      </c>
      <c r="U33" t="s">
        <v>754</v>
      </c>
      <c r="V33" t="s">
        <v>755</v>
      </c>
      <c r="W33" t="s">
        <v>756</v>
      </c>
      <c r="X33" t="s">
        <v>460</v>
      </c>
      <c r="Y33" t="s">
        <v>757</v>
      </c>
      <c r="Z33" t="s">
        <v>758</v>
      </c>
      <c r="AA33" t="s">
        <v>759</v>
      </c>
      <c r="AB33" t="s">
        <v>760</v>
      </c>
      <c r="AC33" t="s">
        <v>761</v>
      </c>
      <c r="AD33" t="s">
        <v>762</v>
      </c>
      <c r="AE33" t="s">
        <v>763</v>
      </c>
      <c r="AF33" t="s">
        <v>74</v>
      </c>
      <c r="AG33">
        <v>72</v>
      </c>
      <c r="AH33">
        <v>5</v>
      </c>
      <c r="AI33">
        <v>5</v>
      </c>
      <c r="AJ33">
        <v>9</v>
      </c>
      <c r="AK33">
        <v>45</v>
      </c>
      <c r="AL33" t="s">
        <v>147</v>
      </c>
      <c r="AM33" t="s">
        <v>148</v>
      </c>
      <c r="AN33" t="s">
        <v>149</v>
      </c>
      <c r="AO33" t="s">
        <v>74</v>
      </c>
      <c r="AP33" t="s">
        <v>272</v>
      </c>
      <c r="AQ33" t="s">
        <v>74</v>
      </c>
      <c r="AR33" t="s">
        <v>273</v>
      </c>
      <c r="AS33" t="s">
        <v>274</v>
      </c>
      <c r="AT33" t="s">
        <v>612</v>
      </c>
      <c r="AU33">
        <v>2020</v>
      </c>
      <c r="AV33">
        <v>12</v>
      </c>
      <c r="AW33">
        <v>21</v>
      </c>
      <c r="AX33" t="s">
        <v>74</v>
      </c>
      <c r="AY33" t="s">
        <v>74</v>
      </c>
      <c r="AZ33" t="s">
        <v>74</v>
      </c>
      <c r="BA33" t="s">
        <v>74</v>
      </c>
      <c r="BB33" t="s">
        <v>74</v>
      </c>
      <c r="BC33" t="s">
        <v>74</v>
      </c>
      <c r="BD33">
        <v>8824</v>
      </c>
      <c r="BE33" t="s">
        <v>764</v>
      </c>
      <c r="BF33" t="str">
        <f>HYPERLINK("http://dx.doi.org/10.3390/su12218824","http://dx.doi.org/10.3390/su12218824")</f>
        <v>http://dx.doi.org/10.3390/su12218824</v>
      </c>
      <c r="BG33" t="s">
        <v>74</v>
      </c>
      <c r="BH33" t="s">
        <v>74</v>
      </c>
      <c r="BI33">
        <v>15</v>
      </c>
      <c r="BJ33" t="s">
        <v>276</v>
      </c>
      <c r="BK33" t="s">
        <v>277</v>
      </c>
      <c r="BL33" t="s">
        <v>278</v>
      </c>
      <c r="BM33" t="s">
        <v>765</v>
      </c>
      <c r="BN33" t="s">
        <v>74</v>
      </c>
      <c r="BO33" t="s">
        <v>706</v>
      </c>
      <c r="BP33" t="s">
        <v>74</v>
      </c>
      <c r="BQ33" t="s">
        <v>74</v>
      </c>
      <c r="BR33" t="s">
        <v>102</v>
      </c>
      <c r="BS33" t="s">
        <v>766</v>
      </c>
      <c r="BT33" t="str">
        <f>HYPERLINK("https%3A%2F%2Fwww.webofscience.com%2Fwos%2Fwoscc%2Ffull-record%2FWOS:000589353500001","View Full Record in Web of Science")</f>
        <v>View Full Record in Web of Science</v>
      </c>
    </row>
    <row r="34" spans="1:72" x14ac:dyDescent="0.25">
      <c r="A34" t="s">
        <v>72</v>
      </c>
      <c r="B34" t="s">
        <v>767</v>
      </c>
      <c r="C34" t="s">
        <v>74</v>
      </c>
      <c r="D34" t="s">
        <v>74</v>
      </c>
      <c r="E34" t="s">
        <v>74</v>
      </c>
      <c r="F34" t="s">
        <v>768</v>
      </c>
      <c r="G34" t="s">
        <v>74</v>
      </c>
      <c r="H34" t="s">
        <v>74</v>
      </c>
      <c r="I34" t="s">
        <v>769</v>
      </c>
      <c r="J34" t="s">
        <v>770</v>
      </c>
      <c r="K34" t="s">
        <v>74</v>
      </c>
      <c r="L34" t="s">
        <v>74</v>
      </c>
      <c r="M34" t="s">
        <v>771</v>
      </c>
      <c r="N34" t="s">
        <v>79</v>
      </c>
      <c r="O34" t="s">
        <v>74</v>
      </c>
      <c r="P34" t="s">
        <v>74</v>
      </c>
      <c r="Q34" t="s">
        <v>74</v>
      </c>
      <c r="R34" t="s">
        <v>74</v>
      </c>
      <c r="S34" t="s">
        <v>74</v>
      </c>
      <c r="T34" t="s">
        <v>772</v>
      </c>
      <c r="U34" t="s">
        <v>74</v>
      </c>
      <c r="V34" t="s">
        <v>773</v>
      </c>
      <c r="W34" t="s">
        <v>774</v>
      </c>
      <c r="X34" t="s">
        <v>775</v>
      </c>
      <c r="Y34" t="s">
        <v>776</v>
      </c>
      <c r="Z34" t="s">
        <v>777</v>
      </c>
      <c r="AA34" t="s">
        <v>778</v>
      </c>
      <c r="AB34" t="s">
        <v>74</v>
      </c>
      <c r="AC34" t="s">
        <v>74</v>
      </c>
      <c r="AD34" t="s">
        <v>74</v>
      </c>
      <c r="AE34" t="s">
        <v>74</v>
      </c>
      <c r="AF34" t="s">
        <v>74</v>
      </c>
      <c r="AG34">
        <v>22</v>
      </c>
      <c r="AH34">
        <v>0</v>
      </c>
      <c r="AI34">
        <v>0</v>
      </c>
      <c r="AJ34">
        <v>1</v>
      </c>
      <c r="AK34">
        <v>5</v>
      </c>
      <c r="AL34" t="s">
        <v>779</v>
      </c>
      <c r="AM34" t="s">
        <v>780</v>
      </c>
      <c r="AN34" t="s">
        <v>781</v>
      </c>
      <c r="AO34" t="s">
        <v>782</v>
      </c>
      <c r="AP34" t="s">
        <v>783</v>
      </c>
      <c r="AQ34" t="s">
        <v>74</v>
      </c>
      <c r="AR34" t="s">
        <v>784</v>
      </c>
      <c r="AS34" t="s">
        <v>785</v>
      </c>
      <c r="AT34" t="s">
        <v>786</v>
      </c>
      <c r="AU34">
        <v>2020</v>
      </c>
      <c r="AV34">
        <v>66</v>
      </c>
      <c r="AW34" t="s">
        <v>74</v>
      </c>
      <c r="AX34" t="s">
        <v>74</v>
      </c>
      <c r="AY34" t="s">
        <v>74</v>
      </c>
      <c r="AZ34" t="s">
        <v>74</v>
      </c>
      <c r="BA34" t="s">
        <v>74</v>
      </c>
      <c r="BB34">
        <v>318</v>
      </c>
      <c r="BC34">
        <v>331</v>
      </c>
      <c r="BD34" t="s">
        <v>74</v>
      </c>
      <c r="BE34" t="s">
        <v>787</v>
      </c>
      <c r="BF34" t="str">
        <f>HYPERLINK("http://dx.doi.org/10.17223/19986645/66/18","http://dx.doi.org/10.17223/19986645/66/18")</f>
        <v>http://dx.doi.org/10.17223/19986645/66/18</v>
      </c>
      <c r="BG34" t="s">
        <v>74</v>
      </c>
      <c r="BH34" t="s">
        <v>74</v>
      </c>
      <c r="BI34">
        <v>14</v>
      </c>
      <c r="BJ34" t="s">
        <v>788</v>
      </c>
      <c r="BK34" t="s">
        <v>155</v>
      </c>
      <c r="BL34" t="s">
        <v>569</v>
      </c>
      <c r="BM34" t="s">
        <v>789</v>
      </c>
      <c r="BN34" t="s">
        <v>74</v>
      </c>
      <c r="BO34" t="s">
        <v>790</v>
      </c>
      <c r="BP34" t="s">
        <v>74</v>
      </c>
      <c r="BQ34" t="s">
        <v>74</v>
      </c>
      <c r="BR34" t="s">
        <v>102</v>
      </c>
      <c r="BS34" t="s">
        <v>791</v>
      </c>
      <c r="BT34" t="str">
        <f>HYPERLINK("https%3A%2F%2Fwww.webofscience.com%2Fwos%2Fwoscc%2Ffull-record%2FWOS:000582555900018","View Full Record in Web of Science")</f>
        <v>View Full Record in Web of Science</v>
      </c>
    </row>
    <row r="35" spans="1:72" x14ac:dyDescent="0.25">
      <c r="A35" t="s">
        <v>72</v>
      </c>
      <c r="B35" t="s">
        <v>792</v>
      </c>
      <c r="C35" t="s">
        <v>74</v>
      </c>
      <c r="D35" t="s">
        <v>74</v>
      </c>
      <c r="E35" t="s">
        <v>74</v>
      </c>
      <c r="F35" t="s">
        <v>793</v>
      </c>
      <c r="G35" t="s">
        <v>74</v>
      </c>
      <c r="H35" t="s">
        <v>74</v>
      </c>
      <c r="I35" t="s">
        <v>794</v>
      </c>
      <c r="J35" t="s">
        <v>795</v>
      </c>
      <c r="K35" t="s">
        <v>74</v>
      </c>
      <c r="L35" t="s">
        <v>74</v>
      </c>
      <c r="M35" t="s">
        <v>78</v>
      </c>
      <c r="N35" t="s">
        <v>79</v>
      </c>
      <c r="O35" t="s">
        <v>74</v>
      </c>
      <c r="P35" t="s">
        <v>74</v>
      </c>
      <c r="Q35" t="s">
        <v>74</v>
      </c>
      <c r="R35" t="s">
        <v>74</v>
      </c>
      <c r="S35" t="s">
        <v>74</v>
      </c>
      <c r="T35" t="s">
        <v>74</v>
      </c>
      <c r="U35" t="s">
        <v>74</v>
      </c>
      <c r="V35" t="s">
        <v>796</v>
      </c>
      <c r="W35" t="s">
        <v>797</v>
      </c>
      <c r="X35" t="s">
        <v>798</v>
      </c>
      <c r="Y35" t="s">
        <v>799</v>
      </c>
      <c r="Z35" t="s">
        <v>800</v>
      </c>
      <c r="AA35" t="s">
        <v>74</v>
      </c>
      <c r="AB35" t="s">
        <v>801</v>
      </c>
      <c r="AC35" t="s">
        <v>74</v>
      </c>
      <c r="AD35" t="s">
        <v>74</v>
      </c>
      <c r="AE35" t="s">
        <v>74</v>
      </c>
      <c r="AF35" t="s">
        <v>74</v>
      </c>
      <c r="AG35">
        <v>17</v>
      </c>
      <c r="AH35">
        <v>0</v>
      </c>
      <c r="AI35">
        <v>0</v>
      </c>
      <c r="AJ35">
        <v>1</v>
      </c>
      <c r="AK35">
        <v>6</v>
      </c>
      <c r="AL35" t="s">
        <v>802</v>
      </c>
      <c r="AM35" t="s">
        <v>803</v>
      </c>
      <c r="AN35" t="s">
        <v>804</v>
      </c>
      <c r="AO35" t="s">
        <v>805</v>
      </c>
      <c r="AP35" t="s">
        <v>806</v>
      </c>
      <c r="AQ35" t="s">
        <v>74</v>
      </c>
      <c r="AR35" t="s">
        <v>807</v>
      </c>
      <c r="AS35" t="s">
        <v>808</v>
      </c>
      <c r="AT35" t="s">
        <v>786</v>
      </c>
      <c r="AU35">
        <v>2020</v>
      </c>
      <c r="AV35">
        <v>28</v>
      </c>
      <c r="AW35">
        <v>4</v>
      </c>
      <c r="AX35" t="s">
        <v>74</v>
      </c>
      <c r="AY35" t="s">
        <v>74</v>
      </c>
      <c r="AZ35" t="s">
        <v>74</v>
      </c>
      <c r="BA35" t="s">
        <v>74</v>
      </c>
      <c r="BB35">
        <v>668</v>
      </c>
      <c r="BC35">
        <v>677</v>
      </c>
      <c r="BD35" t="s">
        <v>809</v>
      </c>
      <c r="BE35" t="s">
        <v>810</v>
      </c>
      <c r="BF35" t="str">
        <f>HYPERLINK("http://dx.doi.org/10.1017/S1062798720000162","http://dx.doi.org/10.1017/S1062798720000162")</f>
        <v>http://dx.doi.org/10.1017/S1062798720000162</v>
      </c>
      <c r="BG35" t="s">
        <v>74</v>
      </c>
      <c r="BH35" t="s">
        <v>74</v>
      </c>
      <c r="BI35">
        <v>10</v>
      </c>
      <c r="BJ35" t="s">
        <v>811</v>
      </c>
      <c r="BK35" t="s">
        <v>99</v>
      </c>
      <c r="BL35" t="s">
        <v>811</v>
      </c>
      <c r="BM35" t="s">
        <v>812</v>
      </c>
      <c r="BN35" t="s">
        <v>74</v>
      </c>
      <c r="BO35" t="s">
        <v>74</v>
      </c>
      <c r="BP35" t="s">
        <v>74</v>
      </c>
      <c r="BQ35" t="s">
        <v>74</v>
      </c>
      <c r="BR35" t="s">
        <v>102</v>
      </c>
      <c r="BS35" t="s">
        <v>813</v>
      </c>
      <c r="BT35" t="str">
        <f>HYPERLINK("https%3A%2F%2Fwww.webofscience.com%2Fwos%2Fwoscc%2Ffull-record%2FWOS:000547264200010","View Full Record in Web of Science")</f>
        <v>View Full Record in Web of Science</v>
      </c>
    </row>
    <row r="36" spans="1:72" x14ac:dyDescent="0.25">
      <c r="A36" t="s">
        <v>72</v>
      </c>
      <c r="B36" t="s">
        <v>814</v>
      </c>
      <c r="C36" t="s">
        <v>74</v>
      </c>
      <c r="D36" t="s">
        <v>74</v>
      </c>
      <c r="E36" t="s">
        <v>74</v>
      </c>
      <c r="F36" t="s">
        <v>815</v>
      </c>
      <c r="G36" t="s">
        <v>74</v>
      </c>
      <c r="H36" t="s">
        <v>74</v>
      </c>
      <c r="I36" t="s">
        <v>816</v>
      </c>
      <c r="J36" t="s">
        <v>250</v>
      </c>
      <c r="K36" t="s">
        <v>74</v>
      </c>
      <c r="L36" t="s">
        <v>74</v>
      </c>
      <c r="M36" t="s">
        <v>817</v>
      </c>
      <c r="N36" t="s">
        <v>79</v>
      </c>
      <c r="O36" t="s">
        <v>74</v>
      </c>
      <c r="P36" t="s">
        <v>74</v>
      </c>
      <c r="Q36" t="s">
        <v>74</v>
      </c>
      <c r="R36" t="s">
        <v>74</v>
      </c>
      <c r="S36" t="s">
        <v>74</v>
      </c>
      <c r="T36" t="s">
        <v>818</v>
      </c>
      <c r="U36" t="s">
        <v>74</v>
      </c>
      <c r="V36" t="s">
        <v>819</v>
      </c>
      <c r="W36" t="s">
        <v>820</v>
      </c>
      <c r="X36" t="s">
        <v>230</v>
      </c>
      <c r="Y36" t="s">
        <v>821</v>
      </c>
      <c r="Z36" t="s">
        <v>74</v>
      </c>
      <c r="AA36" t="s">
        <v>74</v>
      </c>
      <c r="AB36" t="s">
        <v>74</v>
      </c>
      <c r="AC36" t="s">
        <v>74</v>
      </c>
      <c r="AD36" t="s">
        <v>74</v>
      </c>
      <c r="AE36" t="s">
        <v>74</v>
      </c>
      <c r="AF36" t="s">
        <v>74</v>
      </c>
      <c r="AG36">
        <v>28</v>
      </c>
      <c r="AH36">
        <v>0</v>
      </c>
      <c r="AI36">
        <v>0</v>
      </c>
      <c r="AJ36">
        <v>0</v>
      </c>
      <c r="AK36">
        <v>0</v>
      </c>
      <c r="AL36" t="s">
        <v>253</v>
      </c>
      <c r="AM36" t="s">
        <v>213</v>
      </c>
      <c r="AN36" t="s">
        <v>254</v>
      </c>
      <c r="AO36" t="s">
        <v>255</v>
      </c>
      <c r="AP36" t="s">
        <v>74</v>
      </c>
      <c r="AQ36" t="s">
        <v>74</v>
      </c>
      <c r="AR36" t="s">
        <v>256</v>
      </c>
      <c r="AS36" t="s">
        <v>257</v>
      </c>
      <c r="AT36" t="s">
        <v>822</v>
      </c>
      <c r="AU36">
        <v>2020</v>
      </c>
      <c r="AV36" t="s">
        <v>74</v>
      </c>
      <c r="AW36">
        <v>2</v>
      </c>
      <c r="AX36" t="s">
        <v>74</v>
      </c>
      <c r="AY36" t="s">
        <v>74</v>
      </c>
      <c r="AZ36" t="s">
        <v>74</v>
      </c>
      <c r="BA36" t="s">
        <v>74</v>
      </c>
      <c r="BB36">
        <v>379</v>
      </c>
      <c r="BC36">
        <v>395</v>
      </c>
      <c r="BD36" t="s">
        <v>74</v>
      </c>
      <c r="BE36" t="s">
        <v>74</v>
      </c>
      <c r="BF36" t="s">
        <v>74</v>
      </c>
      <c r="BG36" t="s">
        <v>74</v>
      </c>
      <c r="BH36" t="s">
        <v>74</v>
      </c>
      <c r="BI36">
        <v>17</v>
      </c>
      <c r="BJ36" t="s">
        <v>198</v>
      </c>
      <c r="BK36" t="s">
        <v>199</v>
      </c>
      <c r="BL36" t="s">
        <v>198</v>
      </c>
      <c r="BM36" t="s">
        <v>823</v>
      </c>
      <c r="BN36" t="s">
        <v>74</v>
      </c>
      <c r="BO36" t="s">
        <v>74</v>
      </c>
      <c r="BP36" t="s">
        <v>74</v>
      </c>
      <c r="BQ36" t="s">
        <v>74</v>
      </c>
      <c r="BR36" t="s">
        <v>102</v>
      </c>
      <c r="BS36" t="s">
        <v>824</v>
      </c>
      <c r="BT36" t="str">
        <f>HYPERLINK("https%3A%2F%2Fwww.webofscience.com%2Fwos%2Fwoscc%2Ffull-record%2FWOS:000579533500004","View Full Record in Web of Science")</f>
        <v>View Full Record in Web of Science</v>
      </c>
    </row>
    <row r="37" spans="1:72" x14ac:dyDescent="0.25">
      <c r="A37" t="s">
        <v>72</v>
      </c>
      <c r="B37" t="s">
        <v>825</v>
      </c>
      <c r="C37" t="s">
        <v>74</v>
      </c>
      <c r="D37" t="s">
        <v>74</v>
      </c>
      <c r="E37" t="s">
        <v>74</v>
      </c>
      <c r="F37" t="s">
        <v>826</v>
      </c>
      <c r="G37" t="s">
        <v>74</v>
      </c>
      <c r="H37" t="s">
        <v>74</v>
      </c>
      <c r="I37" t="s">
        <v>827</v>
      </c>
      <c r="J37" t="s">
        <v>828</v>
      </c>
      <c r="K37" t="s">
        <v>74</v>
      </c>
      <c r="L37" t="s">
        <v>74</v>
      </c>
      <c r="M37" t="s">
        <v>78</v>
      </c>
      <c r="N37" t="s">
        <v>79</v>
      </c>
      <c r="O37" t="s">
        <v>74</v>
      </c>
      <c r="P37" t="s">
        <v>74</v>
      </c>
      <c r="Q37" t="s">
        <v>74</v>
      </c>
      <c r="R37" t="s">
        <v>74</v>
      </c>
      <c r="S37" t="s">
        <v>74</v>
      </c>
      <c r="T37" t="s">
        <v>829</v>
      </c>
      <c r="U37" t="s">
        <v>74</v>
      </c>
      <c r="V37" t="s">
        <v>830</v>
      </c>
      <c r="W37" t="s">
        <v>831</v>
      </c>
      <c r="X37" t="s">
        <v>832</v>
      </c>
      <c r="Y37" t="s">
        <v>833</v>
      </c>
      <c r="Z37" t="s">
        <v>834</v>
      </c>
      <c r="AA37" t="s">
        <v>74</v>
      </c>
      <c r="AB37" t="s">
        <v>835</v>
      </c>
      <c r="AC37" t="s">
        <v>74</v>
      </c>
      <c r="AD37" t="s">
        <v>74</v>
      </c>
      <c r="AE37" t="s">
        <v>74</v>
      </c>
      <c r="AF37" t="s">
        <v>74</v>
      </c>
      <c r="AG37">
        <v>31</v>
      </c>
      <c r="AH37">
        <v>0</v>
      </c>
      <c r="AI37">
        <v>0</v>
      </c>
      <c r="AJ37">
        <v>0</v>
      </c>
      <c r="AK37">
        <v>0</v>
      </c>
      <c r="AL37" t="s">
        <v>836</v>
      </c>
      <c r="AM37" t="s">
        <v>213</v>
      </c>
      <c r="AN37" t="s">
        <v>837</v>
      </c>
      <c r="AO37" t="s">
        <v>838</v>
      </c>
      <c r="AP37" t="s">
        <v>839</v>
      </c>
      <c r="AQ37" t="s">
        <v>74</v>
      </c>
      <c r="AR37" t="s">
        <v>840</v>
      </c>
      <c r="AS37" t="s">
        <v>841</v>
      </c>
      <c r="AT37" t="s">
        <v>842</v>
      </c>
      <c r="AU37">
        <v>2020</v>
      </c>
      <c r="AV37">
        <v>24</v>
      </c>
      <c r="AW37">
        <v>2</v>
      </c>
      <c r="AX37" t="s">
        <v>74</v>
      </c>
      <c r="AY37" t="s">
        <v>74</v>
      </c>
      <c r="AZ37" t="s">
        <v>74</v>
      </c>
      <c r="BA37" t="s">
        <v>74</v>
      </c>
      <c r="BB37">
        <v>104</v>
      </c>
      <c r="BC37">
        <v>109</v>
      </c>
      <c r="BD37" t="s">
        <v>74</v>
      </c>
      <c r="BE37" t="s">
        <v>843</v>
      </c>
      <c r="BF37" t="str">
        <f>HYPERLINK("http://dx.doi.org/10.2478/mgrsd-2020-0016","http://dx.doi.org/10.2478/mgrsd-2020-0016")</f>
        <v>http://dx.doi.org/10.2478/mgrsd-2020-0016</v>
      </c>
      <c r="BG37" t="s">
        <v>74</v>
      </c>
      <c r="BH37" t="s">
        <v>74</v>
      </c>
      <c r="BI37">
        <v>6</v>
      </c>
      <c r="BJ37" t="s">
        <v>844</v>
      </c>
      <c r="BK37" t="s">
        <v>155</v>
      </c>
      <c r="BL37" t="s">
        <v>844</v>
      </c>
      <c r="BM37" t="s">
        <v>845</v>
      </c>
      <c r="BN37" t="s">
        <v>74</v>
      </c>
      <c r="BO37" t="s">
        <v>158</v>
      </c>
      <c r="BP37" t="s">
        <v>74</v>
      </c>
      <c r="BQ37" t="s">
        <v>74</v>
      </c>
      <c r="BR37" t="s">
        <v>102</v>
      </c>
      <c r="BS37" t="s">
        <v>846</v>
      </c>
      <c r="BT37" t="str">
        <f>HYPERLINK("https%3A%2F%2Fwww.webofscience.com%2Fwos%2Fwoscc%2Ffull-record%2FWOS:000548280400006","View Full Record in Web of Science")</f>
        <v>View Full Record in Web of Science</v>
      </c>
    </row>
    <row r="38" spans="1:72" x14ac:dyDescent="0.25">
      <c r="A38" t="s">
        <v>72</v>
      </c>
      <c r="B38" t="s">
        <v>847</v>
      </c>
      <c r="C38" t="s">
        <v>74</v>
      </c>
      <c r="D38" t="s">
        <v>74</v>
      </c>
      <c r="E38" t="s">
        <v>74</v>
      </c>
      <c r="F38" t="s">
        <v>848</v>
      </c>
      <c r="G38" t="s">
        <v>74</v>
      </c>
      <c r="H38" t="s">
        <v>74</v>
      </c>
      <c r="I38" t="s">
        <v>849</v>
      </c>
      <c r="J38" t="s">
        <v>850</v>
      </c>
      <c r="K38" t="s">
        <v>74</v>
      </c>
      <c r="L38" t="s">
        <v>74</v>
      </c>
      <c r="M38" t="s">
        <v>78</v>
      </c>
      <c r="N38" t="s">
        <v>79</v>
      </c>
      <c r="O38" t="s">
        <v>74</v>
      </c>
      <c r="P38" t="s">
        <v>74</v>
      </c>
      <c r="Q38" t="s">
        <v>74</v>
      </c>
      <c r="R38" t="s">
        <v>74</v>
      </c>
      <c r="S38" t="s">
        <v>74</v>
      </c>
      <c r="T38" t="s">
        <v>851</v>
      </c>
      <c r="U38" t="s">
        <v>852</v>
      </c>
      <c r="V38" t="s">
        <v>853</v>
      </c>
      <c r="W38" t="s">
        <v>854</v>
      </c>
      <c r="X38" t="s">
        <v>855</v>
      </c>
      <c r="Y38" t="s">
        <v>856</v>
      </c>
      <c r="Z38" t="s">
        <v>857</v>
      </c>
      <c r="AA38" t="s">
        <v>858</v>
      </c>
      <c r="AB38" t="s">
        <v>859</v>
      </c>
      <c r="AC38" t="s">
        <v>860</v>
      </c>
      <c r="AD38" t="s">
        <v>861</v>
      </c>
      <c r="AE38" t="s">
        <v>862</v>
      </c>
      <c r="AF38" t="s">
        <v>74</v>
      </c>
      <c r="AG38">
        <v>77</v>
      </c>
      <c r="AH38">
        <v>8</v>
      </c>
      <c r="AI38">
        <v>8</v>
      </c>
      <c r="AJ38">
        <v>0</v>
      </c>
      <c r="AK38">
        <v>11</v>
      </c>
      <c r="AL38" t="s">
        <v>802</v>
      </c>
      <c r="AM38" t="s">
        <v>863</v>
      </c>
      <c r="AN38" t="s">
        <v>864</v>
      </c>
      <c r="AO38" t="s">
        <v>865</v>
      </c>
      <c r="AP38" t="s">
        <v>866</v>
      </c>
      <c r="AQ38" t="s">
        <v>74</v>
      </c>
      <c r="AR38" t="s">
        <v>867</v>
      </c>
      <c r="AS38" t="s">
        <v>868</v>
      </c>
      <c r="AT38" t="s">
        <v>869</v>
      </c>
      <c r="AU38">
        <v>2020</v>
      </c>
      <c r="AV38">
        <v>50</v>
      </c>
      <c r="AW38">
        <v>1</v>
      </c>
      <c r="AX38" t="s">
        <v>74</v>
      </c>
      <c r="AY38" t="s">
        <v>74</v>
      </c>
      <c r="AZ38" t="s">
        <v>74</v>
      </c>
      <c r="BA38" t="s">
        <v>74</v>
      </c>
      <c r="BB38">
        <v>33</v>
      </c>
      <c r="BC38">
        <v>51</v>
      </c>
      <c r="BD38" t="s">
        <v>74</v>
      </c>
      <c r="BE38" t="s">
        <v>870</v>
      </c>
      <c r="BF38" t="str">
        <f>HYPERLINK("http://dx.doi.org/10.1017/ipo.2019.15","http://dx.doi.org/10.1017/ipo.2019.15")</f>
        <v>http://dx.doi.org/10.1017/ipo.2019.15</v>
      </c>
      <c r="BG38" t="s">
        <v>74</v>
      </c>
      <c r="BH38" t="s">
        <v>74</v>
      </c>
      <c r="BI38">
        <v>19</v>
      </c>
      <c r="BJ38" t="s">
        <v>326</v>
      </c>
      <c r="BK38" t="s">
        <v>155</v>
      </c>
      <c r="BL38" t="s">
        <v>302</v>
      </c>
      <c r="BM38" t="s">
        <v>871</v>
      </c>
      <c r="BN38" t="s">
        <v>74</v>
      </c>
      <c r="BO38" t="s">
        <v>74</v>
      </c>
      <c r="BP38" t="s">
        <v>74</v>
      </c>
      <c r="BQ38" t="s">
        <v>74</v>
      </c>
      <c r="BR38" t="s">
        <v>102</v>
      </c>
      <c r="BS38" t="s">
        <v>872</v>
      </c>
      <c r="BT38" t="str">
        <f>HYPERLINK("https%3A%2F%2Fwww.webofscience.com%2Fwos%2Fwoscc%2Ffull-record%2FWOS:000514226300003","View Full Record in Web of Science")</f>
        <v>View Full Record in Web of Science</v>
      </c>
    </row>
    <row r="39" spans="1:72" x14ac:dyDescent="0.25">
      <c r="A39" t="s">
        <v>72</v>
      </c>
      <c r="B39" t="s">
        <v>873</v>
      </c>
      <c r="C39" t="s">
        <v>74</v>
      </c>
      <c r="D39" t="s">
        <v>74</v>
      </c>
      <c r="E39" t="s">
        <v>74</v>
      </c>
      <c r="F39" t="s">
        <v>874</v>
      </c>
      <c r="G39" t="s">
        <v>74</v>
      </c>
      <c r="H39" t="s">
        <v>74</v>
      </c>
      <c r="I39" t="s">
        <v>875</v>
      </c>
      <c r="J39" t="s">
        <v>876</v>
      </c>
      <c r="K39" t="s">
        <v>74</v>
      </c>
      <c r="L39" t="s">
        <v>74</v>
      </c>
      <c r="M39" t="s">
        <v>78</v>
      </c>
      <c r="N39" t="s">
        <v>79</v>
      </c>
      <c r="O39" t="s">
        <v>74</v>
      </c>
      <c r="P39" t="s">
        <v>74</v>
      </c>
      <c r="Q39" t="s">
        <v>74</v>
      </c>
      <c r="R39" t="s">
        <v>74</v>
      </c>
      <c r="S39" t="s">
        <v>74</v>
      </c>
      <c r="T39" t="s">
        <v>877</v>
      </c>
      <c r="U39" t="s">
        <v>878</v>
      </c>
      <c r="V39" t="s">
        <v>879</v>
      </c>
      <c r="W39" t="s">
        <v>880</v>
      </c>
      <c r="X39" t="s">
        <v>881</v>
      </c>
      <c r="Y39" t="s">
        <v>882</v>
      </c>
      <c r="Z39" t="s">
        <v>883</v>
      </c>
      <c r="AA39" t="s">
        <v>884</v>
      </c>
      <c r="AB39" t="s">
        <v>885</v>
      </c>
      <c r="AC39" t="s">
        <v>886</v>
      </c>
      <c r="AD39" t="s">
        <v>887</v>
      </c>
      <c r="AE39" t="s">
        <v>888</v>
      </c>
      <c r="AF39" t="s">
        <v>74</v>
      </c>
      <c r="AG39">
        <v>103</v>
      </c>
      <c r="AH39">
        <v>4</v>
      </c>
      <c r="AI39">
        <v>4</v>
      </c>
      <c r="AJ39">
        <v>2</v>
      </c>
      <c r="AK39">
        <v>18</v>
      </c>
      <c r="AL39" t="s">
        <v>889</v>
      </c>
      <c r="AM39" t="s">
        <v>890</v>
      </c>
      <c r="AN39" t="s">
        <v>891</v>
      </c>
      <c r="AO39" t="s">
        <v>892</v>
      </c>
      <c r="AP39" t="s">
        <v>893</v>
      </c>
      <c r="AQ39" t="s">
        <v>74</v>
      </c>
      <c r="AR39" t="s">
        <v>894</v>
      </c>
      <c r="AS39" t="s">
        <v>895</v>
      </c>
      <c r="AT39" t="s">
        <v>869</v>
      </c>
      <c r="AU39">
        <v>2020</v>
      </c>
      <c r="AV39">
        <v>23</v>
      </c>
      <c r="AW39">
        <v>1</v>
      </c>
      <c r="AX39" t="s">
        <v>74</v>
      </c>
      <c r="AY39" t="s">
        <v>74</v>
      </c>
      <c r="AZ39" t="s">
        <v>74</v>
      </c>
      <c r="BA39" t="s">
        <v>74</v>
      </c>
      <c r="BB39">
        <v>210</v>
      </c>
      <c r="BC39">
        <v>236</v>
      </c>
      <c r="BD39" t="s">
        <v>74</v>
      </c>
      <c r="BE39" t="s">
        <v>896</v>
      </c>
      <c r="BF39" t="str">
        <f>HYPERLINK("http://dx.doi.org/10.1057/s41268-018-0134-4","http://dx.doi.org/10.1057/s41268-018-0134-4")</f>
        <v>http://dx.doi.org/10.1057/s41268-018-0134-4</v>
      </c>
      <c r="BG39" t="s">
        <v>74</v>
      </c>
      <c r="BH39" t="s">
        <v>74</v>
      </c>
      <c r="BI39">
        <v>27</v>
      </c>
      <c r="BJ39" t="s">
        <v>897</v>
      </c>
      <c r="BK39" t="s">
        <v>99</v>
      </c>
      <c r="BL39" t="s">
        <v>898</v>
      </c>
      <c r="BM39" t="s">
        <v>899</v>
      </c>
      <c r="BN39" t="s">
        <v>74</v>
      </c>
      <c r="BO39" t="s">
        <v>74</v>
      </c>
      <c r="BP39" t="s">
        <v>74</v>
      </c>
      <c r="BQ39" t="s">
        <v>74</v>
      </c>
      <c r="BR39" t="s">
        <v>102</v>
      </c>
      <c r="BS39" t="s">
        <v>900</v>
      </c>
      <c r="BT39" t="str">
        <f>HYPERLINK("https%3A%2F%2Fwww.webofscience.com%2Fwos%2Fwoscc%2Ffull-record%2FWOS:000515336500010","View Full Record in Web of Science")</f>
        <v>View Full Record in Web of Science</v>
      </c>
    </row>
    <row r="40" spans="1:72" x14ac:dyDescent="0.25">
      <c r="A40" t="s">
        <v>72</v>
      </c>
      <c r="B40" t="s">
        <v>901</v>
      </c>
      <c r="C40" t="s">
        <v>74</v>
      </c>
      <c r="D40" t="s">
        <v>74</v>
      </c>
      <c r="E40" t="s">
        <v>74</v>
      </c>
      <c r="F40" t="s">
        <v>902</v>
      </c>
      <c r="G40" t="s">
        <v>74</v>
      </c>
      <c r="H40" t="s">
        <v>74</v>
      </c>
      <c r="I40" t="s">
        <v>903</v>
      </c>
      <c r="J40" t="s">
        <v>904</v>
      </c>
      <c r="K40" t="s">
        <v>74</v>
      </c>
      <c r="L40" t="s">
        <v>74</v>
      </c>
      <c r="M40" t="s">
        <v>78</v>
      </c>
      <c r="N40" t="s">
        <v>79</v>
      </c>
      <c r="O40" t="s">
        <v>74</v>
      </c>
      <c r="P40" t="s">
        <v>74</v>
      </c>
      <c r="Q40" t="s">
        <v>74</v>
      </c>
      <c r="R40" t="s">
        <v>74</v>
      </c>
      <c r="S40" t="s">
        <v>74</v>
      </c>
      <c r="T40" t="s">
        <v>905</v>
      </c>
      <c r="U40" t="s">
        <v>906</v>
      </c>
      <c r="V40" t="s">
        <v>907</v>
      </c>
      <c r="W40" t="s">
        <v>908</v>
      </c>
      <c r="X40" t="s">
        <v>909</v>
      </c>
      <c r="Y40" t="s">
        <v>910</v>
      </c>
      <c r="Z40" t="s">
        <v>911</v>
      </c>
      <c r="AA40" t="s">
        <v>74</v>
      </c>
      <c r="AB40" t="s">
        <v>912</v>
      </c>
      <c r="AC40" t="s">
        <v>74</v>
      </c>
      <c r="AD40" t="s">
        <v>74</v>
      </c>
      <c r="AE40" t="s">
        <v>74</v>
      </c>
      <c r="AF40" t="s">
        <v>74</v>
      </c>
      <c r="AG40">
        <v>68</v>
      </c>
      <c r="AH40">
        <v>8</v>
      </c>
      <c r="AI40">
        <v>8</v>
      </c>
      <c r="AJ40">
        <v>1</v>
      </c>
      <c r="AK40">
        <v>11</v>
      </c>
      <c r="AL40" t="s">
        <v>913</v>
      </c>
      <c r="AM40" t="s">
        <v>914</v>
      </c>
      <c r="AN40" t="s">
        <v>915</v>
      </c>
      <c r="AO40" t="s">
        <v>916</v>
      </c>
      <c r="AP40" t="s">
        <v>917</v>
      </c>
      <c r="AQ40" t="s">
        <v>74</v>
      </c>
      <c r="AR40" t="s">
        <v>918</v>
      </c>
      <c r="AS40" t="s">
        <v>919</v>
      </c>
      <c r="AT40" t="s">
        <v>786</v>
      </c>
      <c r="AU40">
        <v>2020</v>
      </c>
      <c r="AV40">
        <v>26</v>
      </c>
      <c r="AW40">
        <v>6</v>
      </c>
      <c r="AX40" t="s">
        <v>74</v>
      </c>
      <c r="AY40" t="s">
        <v>74</v>
      </c>
      <c r="AZ40" t="s">
        <v>920</v>
      </c>
      <c r="BA40" t="s">
        <v>74</v>
      </c>
      <c r="BB40" t="s">
        <v>74</v>
      </c>
      <c r="BC40" t="s">
        <v>74</v>
      </c>
      <c r="BD40" t="s">
        <v>921</v>
      </c>
      <c r="BE40" t="s">
        <v>922</v>
      </c>
      <c r="BF40" t="str">
        <f>HYPERLINK("http://dx.doi.org/10.1002/psp.2310","http://dx.doi.org/10.1002/psp.2310")</f>
        <v>http://dx.doi.org/10.1002/psp.2310</v>
      </c>
      <c r="BG40" t="s">
        <v>74</v>
      </c>
      <c r="BH40" t="s">
        <v>923</v>
      </c>
      <c r="BI40">
        <v>12</v>
      </c>
      <c r="BJ40" t="s">
        <v>924</v>
      </c>
      <c r="BK40" t="s">
        <v>99</v>
      </c>
      <c r="BL40" t="s">
        <v>924</v>
      </c>
      <c r="BM40" t="s">
        <v>925</v>
      </c>
      <c r="BN40" t="s">
        <v>74</v>
      </c>
      <c r="BO40" t="s">
        <v>74</v>
      </c>
      <c r="BP40" t="s">
        <v>74</v>
      </c>
      <c r="BQ40" t="s">
        <v>74</v>
      </c>
      <c r="BR40" t="s">
        <v>102</v>
      </c>
      <c r="BS40" t="s">
        <v>926</v>
      </c>
      <c r="BT40" t="str">
        <f>HYPERLINK("https%3A%2F%2Fwww.webofscience.com%2Fwos%2Fwoscc%2Ffull-record%2FWOS:000507069000001","View Full Record in Web of Science")</f>
        <v>View Full Record in Web of Science</v>
      </c>
    </row>
    <row r="41" spans="1:72" x14ac:dyDescent="0.25">
      <c r="A41" t="s">
        <v>72</v>
      </c>
      <c r="B41" t="s">
        <v>927</v>
      </c>
      <c r="C41" t="s">
        <v>74</v>
      </c>
      <c r="D41" t="s">
        <v>74</v>
      </c>
      <c r="E41" t="s">
        <v>74</v>
      </c>
      <c r="F41" t="s">
        <v>928</v>
      </c>
      <c r="G41" t="s">
        <v>74</v>
      </c>
      <c r="H41" t="s">
        <v>74</v>
      </c>
      <c r="I41" t="s">
        <v>929</v>
      </c>
      <c r="J41" t="s">
        <v>930</v>
      </c>
      <c r="K41" t="s">
        <v>74</v>
      </c>
      <c r="L41" t="s">
        <v>74</v>
      </c>
      <c r="M41" t="s">
        <v>817</v>
      </c>
      <c r="N41" t="s">
        <v>79</v>
      </c>
      <c r="O41" t="s">
        <v>74</v>
      </c>
      <c r="P41" t="s">
        <v>74</v>
      </c>
      <c r="Q41" t="s">
        <v>74</v>
      </c>
      <c r="R41" t="s">
        <v>74</v>
      </c>
      <c r="S41" t="s">
        <v>74</v>
      </c>
      <c r="T41" t="s">
        <v>931</v>
      </c>
      <c r="U41" t="s">
        <v>74</v>
      </c>
      <c r="V41" t="s">
        <v>932</v>
      </c>
      <c r="W41" t="s">
        <v>933</v>
      </c>
      <c r="X41" t="s">
        <v>74</v>
      </c>
      <c r="Y41" t="s">
        <v>934</v>
      </c>
      <c r="Z41" t="s">
        <v>74</v>
      </c>
      <c r="AA41" t="s">
        <v>74</v>
      </c>
      <c r="AB41" t="s">
        <v>74</v>
      </c>
      <c r="AC41" t="s">
        <v>74</v>
      </c>
      <c r="AD41" t="s">
        <v>74</v>
      </c>
      <c r="AE41" t="s">
        <v>74</v>
      </c>
      <c r="AF41" t="s">
        <v>74</v>
      </c>
      <c r="AG41">
        <v>30</v>
      </c>
      <c r="AH41">
        <v>0</v>
      </c>
      <c r="AI41">
        <v>0</v>
      </c>
      <c r="AJ41">
        <v>0</v>
      </c>
      <c r="AK41">
        <v>0</v>
      </c>
      <c r="AL41" t="s">
        <v>935</v>
      </c>
      <c r="AM41" t="s">
        <v>936</v>
      </c>
      <c r="AN41" t="s">
        <v>937</v>
      </c>
      <c r="AO41" t="s">
        <v>938</v>
      </c>
      <c r="AP41" t="s">
        <v>74</v>
      </c>
      <c r="AQ41" t="s">
        <v>74</v>
      </c>
      <c r="AR41" t="s">
        <v>939</v>
      </c>
      <c r="AS41" t="s">
        <v>940</v>
      </c>
      <c r="AT41" t="s">
        <v>74</v>
      </c>
      <c r="AU41">
        <v>2020</v>
      </c>
      <c r="AV41" t="s">
        <v>74</v>
      </c>
      <c r="AW41">
        <v>35</v>
      </c>
      <c r="AX41" t="s">
        <v>74</v>
      </c>
      <c r="AY41" t="s">
        <v>74</v>
      </c>
      <c r="AZ41" t="s">
        <v>74</v>
      </c>
      <c r="BA41" t="s">
        <v>74</v>
      </c>
      <c r="BB41">
        <v>199</v>
      </c>
      <c r="BC41">
        <v>225</v>
      </c>
      <c r="BD41" t="s">
        <v>74</v>
      </c>
      <c r="BE41" t="s">
        <v>941</v>
      </c>
      <c r="BF41" t="str">
        <f>HYPERLINK("http://dx.doi.org/10.48261/pis203509","http://dx.doi.org/10.48261/pis203509")</f>
        <v>http://dx.doi.org/10.48261/pis203509</v>
      </c>
      <c r="BG41" t="s">
        <v>74</v>
      </c>
      <c r="BH41" t="s">
        <v>74</v>
      </c>
      <c r="BI41">
        <v>27</v>
      </c>
      <c r="BJ41" t="s">
        <v>198</v>
      </c>
      <c r="BK41" t="s">
        <v>155</v>
      </c>
      <c r="BL41" t="s">
        <v>198</v>
      </c>
      <c r="BM41" t="s">
        <v>942</v>
      </c>
      <c r="BN41" t="s">
        <v>74</v>
      </c>
      <c r="BO41" t="s">
        <v>74</v>
      </c>
      <c r="BP41" t="s">
        <v>74</v>
      </c>
      <c r="BQ41" t="s">
        <v>74</v>
      </c>
      <c r="BR41" t="s">
        <v>102</v>
      </c>
      <c r="BS41" t="s">
        <v>943</v>
      </c>
      <c r="BT41" t="str">
        <f>HYPERLINK("https%3A%2F%2Fwww.webofscience.com%2Fwos%2Fwoscc%2Ffull-record%2FWOS:000592239000009","View Full Record in Web of Science")</f>
        <v>View Full Record in Web of Science</v>
      </c>
    </row>
    <row r="42" spans="1:72" x14ac:dyDescent="0.25">
      <c r="A42" t="s">
        <v>72</v>
      </c>
      <c r="B42" t="s">
        <v>944</v>
      </c>
      <c r="C42" t="s">
        <v>74</v>
      </c>
      <c r="D42" t="s">
        <v>74</v>
      </c>
      <c r="E42" t="s">
        <v>74</v>
      </c>
      <c r="F42" t="s">
        <v>945</v>
      </c>
      <c r="G42" t="s">
        <v>74</v>
      </c>
      <c r="H42" t="s">
        <v>74</v>
      </c>
      <c r="I42" t="s">
        <v>946</v>
      </c>
      <c r="J42" t="s">
        <v>947</v>
      </c>
      <c r="K42" t="s">
        <v>74</v>
      </c>
      <c r="L42" t="s">
        <v>74</v>
      </c>
      <c r="M42" t="s">
        <v>817</v>
      </c>
      <c r="N42" t="s">
        <v>79</v>
      </c>
      <c r="O42" t="s">
        <v>74</v>
      </c>
      <c r="P42" t="s">
        <v>74</v>
      </c>
      <c r="Q42" t="s">
        <v>74</v>
      </c>
      <c r="R42" t="s">
        <v>74</v>
      </c>
      <c r="S42" t="s">
        <v>74</v>
      </c>
      <c r="T42" t="s">
        <v>948</v>
      </c>
      <c r="U42" t="s">
        <v>74</v>
      </c>
      <c r="V42" t="s">
        <v>949</v>
      </c>
      <c r="W42" t="s">
        <v>950</v>
      </c>
      <c r="X42" t="s">
        <v>951</v>
      </c>
      <c r="Y42" t="s">
        <v>952</v>
      </c>
      <c r="Z42" t="s">
        <v>953</v>
      </c>
      <c r="AA42" t="s">
        <v>74</v>
      </c>
      <c r="AB42" t="s">
        <v>74</v>
      </c>
      <c r="AC42" t="s">
        <v>74</v>
      </c>
      <c r="AD42" t="s">
        <v>74</v>
      </c>
      <c r="AE42" t="s">
        <v>74</v>
      </c>
      <c r="AF42" t="s">
        <v>74</v>
      </c>
      <c r="AG42">
        <v>48</v>
      </c>
      <c r="AH42">
        <v>1</v>
      </c>
      <c r="AI42">
        <v>1</v>
      </c>
      <c r="AJ42">
        <v>0</v>
      </c>
      <c r="AK42">
        <v>1</v>
      </c>
      <c r="AL42" t="s">
        <v>954</v>
      </c>
      <c r="AM42" t="s">
        <v>955</v>
      </c>
      <c r="AN42" t="s">
        <v>956</v>
      </c>
      <c r="AO42" t="s">
        <v>957</v>
      </c>
      <c r="AP42" t="s">
        <v>958</v>
      </c>
      <c r="AQ42" t="s">
        <v>74</v>
      </c>
      <c r="AR42" t="s">
        <v>959</v>
      </c>
      <c r="AS42" t="s">
        <v>960</v>
      </c>
      <c r="AT42" t="s">
        <v>74</v>
      </c>
      <c r="AU42">
        <v>2020</v>
      </c>
      <c r="AV42">
        <v>68</v>
      </c>
      <c r="AW42">
        <v>4</v>
      </c>
      <c r="AX42" t="s">
        <v>74</v>
      </c>
      <c r="AY42" t="s">
        <v>74</v>
      </c>
      <c r="AZ42" t="s">
        <v>74</v>
      </c>
      <c r="BA42" t="s">
        <v>74</v>
      </c>
      <c r="BB42">
        <v>79</v>
      </c>
      <c r="BC42">
        <v>124</v>
      </c>
      <c r="BD42" t="s">
        <v>74</v>
      </c>
      <c r="BE42" t="s">
        <v>961</v>
      </c>
      <c r="BF42" t="str">
        <f>HYPERLINK("http://dx.doi.org/10.18290/rh.2020.68.4-3","http://dx.doi.org/10.18290/rh.2020.68.4-3")</f>
        <v>http://dx.doi.org/10.18290/rh.2020.68.4-3</v>
      </c>
      <c r="BG42" t="s">
        <v>74</v>
      </c>
      <c r="BH42" t="s">
        <v>74</v>
      </c>
      <c r="BI42">
        <v>46</v>
      </c>
      <c r="BJ42" t="s">
        <v>962</v>
      </c>
      <c r="BK42" t="s">
        <v>155</v>
      </c>
      <c r="BL42" t="s">
        <v>963</v>
      </c>
      <c r="BM42" t="s">
        <v>964</v>
      </c>
      <c r="BN42" t="s">
        <v>74</v>
      </c>
      <c r="BO42" t="s">
        <v>158</v>
      </c>
      <c r="BP42" t="s">
        <v>74</v>
      </c>
      <c r="BQ42" t="s">
        <v>74</v>
      </c>
      <c r="BR42" t="s">
        <v>102</v>
      </c>
      <c r="BS42" t="s">
        <v>965</v>
      </c>
      <c r="BT42" t="str">
        <f>HYPERLINK("https%3A%2F%2Fwww.webofscience.com%2Fwos%2Fwoscc%2Ffull-record%2FWOS:000577533000003","View Full Record in Web of Science")</f>
        <v>View Full Record in Web of Science</v>
      </c>
    </row>
    <row r="43" spans="1:72" x14ac:dyDescent="0.25">
      <c r="A43" t="s">
        <v>72</v>
      </c>
      <c r="B43" t="s">
        <v>966</v>
      </c>
      <c r="C43" t="s">
        <v>74</v>
      </c>
      <c r="D43" t="s">
        <v>74</v>
      </c>
      <c r="E43" t="s">
        <v>74</v>
      </c>
      <c r="F43" t="s">
        <v>967</v>
      </c>
      <c r="G43" t="s">
        <v>74</v>
      </c>
      <c r="H43" t="s">
        <v>74</v>
      </c>
      <c r="I43" t="s">
        <v>968</v>
      </c>
      <c r="J43" t="s">
        <v>930</v>
      </c>
      <c r="K43" t="s">
        <v>74</v>
      </c>
      <c r="L43" t="s">
        <v>74</v>
      </c>
      <c r="M43" t="s">
        <v>817</v>
      </c>
      <c r="N43" t="s">
        <v>79</v>
      </c>
      <c r="O43" t="s">
        <v>74</v>
      </c>
      <c r="P43" t="s">
        <v>74</v>
      </c>
      <c r="Q43" t="s">
        <v>74</v>
      </c>
      <c r="R43" t="s">
        <v>74</v>
      </c>
      <c r="S43" t="s">
        <v>74</v>
      </c>
      <c r="T43" t="s">
        <v>969</v>
      </c>
      <c r="U43" t="s">
        <v>74</v>
      </c>
      <c r="V43" t="s">
        <v>970</v>
      </c>
      <c r="W43" t="s">
        <v>971</v>
      </c>
      <c r="X43" t="s">
        <v>74</v>
      </c>
      <c r="Y43" t="s">
        <v>972</v>
      </c>
      <c r="Z43" t="s">
        <v>74</v>
      </c>
      <c r="AA43" t="s">
        <v>74</v>
      </c>
      <c r="AB43" t="s">
        <v>74</v>
      </c>
      <c r="AC43" t="s">
        <v>74</v>
      </c>
      <c r="AD43" t="s">
        <v>74</v>
      </c>
      <c r="AE43" t="s">
        <v>74</v>
      </c>
      <c r="AF43" t="s">
        <v>74</v>
      </c>
      <c r="AG43">
        <v>64</v>
      </c>
      <c r="AH43">
        <v>0</v>
      </c>
      <c r="AI43">
        <v>0</v>
      </c>
      <c r="AJ43">
        <v>0</v>
      </c>
      <c r="AK43">
        <v>0</v>
      </c>
      <c r="AL43" t="s">
        <v>935</v>
      </c>
      <c r="AM43" t="s">
        <v>936</v>
      </c>
      <c r="AN43" t="s">
        <v>937</v>
      </c>
      <c r="AO43" t="s">
        <v>938</v>
      </c>
      <c r="AP43" t="s">
        <v>74</v>
      </c>
      <c r="AQ43" t="s">
        <v>74</v>
      </c>
      <c r="AR43" t="s">
        <v>939</v>
      </c>
      <c r="AS43" t="s">
        <v>940</v>
      </c>
      <c r="AT43" t="s">
        <v>74</v>
      </c>
      <c r="AU43">
        <v>2020</v>
      </c>
      <c r="AV43" t="s">
        <v>74</v>
      </c>
      <c r="AW43">
        <v>35</v>
      </c>
      <c r="AX43" t="s">
        <v>74</v>
      </c>
      <c r="AY43" t="s">
        <v>74</v>
      </c>
      <c r="AZ43" t="s">
        <v>74</v>
      </c>
      <c r="BA43" t="s">
        <v>74</v>
      </c>
      <c r="BB43">
        <v>436</v>
      </c>
      <c r="BC43">
        <v>464</v>
      </c>
      <c r="BD43" t="s">
        <v>74</v>
      </c>
      <c r="BE43" t="s">
        <v>973</v>
      </c>
      <c r="BF43" t="str">
        <f>HYPERLINK("http://dx.doi.org/10.48261/pis203519","http://dx.doi.org/10.48261/pis203519")</f>
        <v>http://dx.doi.org/10.48261/pis203519</v>
      </c>
      <c r="BG43" t="s">
        <v>74</v>
      </c>
      <c r="BH43" t="s">
        <v>74</v>
      </c>
      <c r="BI43">
        <v>29</v>
      </c>
      <c r="BJ43" t="s">
        <v>198</v>
      </c>
      <c r="BK43" t="s">
        <v>155</v>
      </c>
      <c r="BL43" t="s">
        <v>198</v>
      </c>
      <c r="BM43" t="s">
        <v>942</v>
      </c>
      <c r="BN43" t="s">
        <v>74</v>
      </c>
      <c r="BO43" t="s">
        <v>74</v>
      </c>
      <c r="BP43" t="s">
        <v>74</v>
      </c>
      <c r="BQ43" t="s">
        <v>74</v>
      </c>
      <c r="BR43" t="s">
        <v>102</v>
      </c>
      <c r="BS43" t="s">
        <v>974</v>
      </c>
      <c r="BT43" t="str">
        <f>HYPERLINK("https%3A%2F%2Fwww.webofscience.com%2Fwos%2Fwoscc%2Ffull-record%2FWOS:000592239000019","View Full Record in Web of Science")</f>
        <v>View Full Record in Web of Science</v>
      </c>
    </row>
    <row r="44" spans="1:72" x14ac:dyDescent="0.25">
      <c r="A44" t="s">
        <v>72</v>
      </c>
      <c r="B44" t="s">
        <v>975</v>
      </c>
      <c r="C44" t="s">
        <v>74</v>
      </c>
      <c r="D44" t="s">
        <v>74</v>
      </c>
      <c r="E44" t="s">
        <v>74</v>
      </c>
      <c r="F44" t="s">
        <v>976</v>
      </c>
      <c r="G44" t="s">
        <v>74</v>
      </c>
      <c r="H44" t="s">
        <v>74</v>
      </c>
      <c r="I44" t="s">
        <v>977</v>
      </c>
      <c r="J44" t="s">
        <v>978</v>
      </c>
      <c r="K44" t="s">
        <v>74</v>
      </c>
      <c r="L44" t="s">
        <v>74</v>
      </c>
      <c r="M44" t="s">
        <v>817</v>
      </c>
      <c r="N44" t="s">
        <v>79</v>
      </c>
      <c r="O44" t="s">
        <v>74</v>
      </c>
      <c r="P44" t="s">
        <v>74</v>
      </c>
      <c r="Q44" t="s">
        <v>74</v>
      </c>
      <c r="R44" t="s">
        <v>74</v>
      </c>
      <c r="S44" t="s">
        <v>74</v>
      </c>
      <c r="T44" t="s">
        <v>979</v>
      </c>
      <c r="U44" t="s">
        <v>74</v>
      </c>
      <c r="V44" t="s">
        <v>980</v>
      </c>
      <c r="W44" t="s">
        <v>981</v>
      </c>
      <c r="X44" t="s">
        <v>982</v>
      </c>
      <c r="Y44" t="s">
        <v>983</v>
      </c>
      <c r="Z44" t="s">
        <v>74</v>
      </c>
      <c r="AA44" t="s">
        <v>74</v>
      </c>
      <c r="AB44" t="s">
        <v>74</v>
      </c>
      <c r="AC44" t="s">
        <v>74</v>
      </c>
      <c r="AD44" t="s">
        <v>74</v>
      </c>
      <c r="AE44" t="s">
        <v>74</v>
      </c>
      <c r="AF44" t="s">
        <v>74</v>
      </c>
      <c r="AG44">
        <v>23</v>
      </c>
      <c r="AH44">
        <v>0</v>
      </c>
      <c r="AI44">
        <v>0</v>
      </c>
      <c r="AJ44">
        <v>0</v>
      </c>
      <c r="AK44">
        <v>0</v>
      </c>
      <c r="AL44" t="s">
        <v>984</v>
      </c>
      <c r="AM44" t="s">
        <v>213</v>
      </c>
      <c r="AN44" t="s">
        <v>985</v>
      </c>
      <c r="AO44" t="s">
        <v>986</v>
      </c>
      <c r="AP44" t="s">
        <v>987</v>
      </c>
      <c r="AQ44" t="s">
        <v>74</v>
      </c>
      <c r="AR44" t="s">
        <v>978</v>
      </c>
      <c r="AS44" t="s">
        <v>988</v>
      </c>
      <c r="AT44" t="s">
        <v>74</v>
      </c>
      <c r="AU44">
        <v>2020</v>
      </c>
      <c r="AV44" t="s">
        <v>74</v>
      </c>
      <c r="AW44">
        <v>3</v>
      </c>
      <c r="AX44" t="s">
        <v>74</v>
      </c>
      <c r="AY44" t="s">
        <v>74</v>
      </c>
      <c r="AZ44" t="s">
        <v>74</v>
      </c>
      <c r="BA44" t="s">
        <v>74</v>
      </c>
      <c r="BB44">
        <v>15</v>
      </c>
      <c r="BC44">
        <v>22</v>
      </c>
      <c r="BD44" t="s">
        <v>74</v>
      </c>
      <c r="BE44" t="s">
        <v>74</v>
      </c>
      <c r="BF44" t="s">
        <v>74</v>
      </c>
      <c r="BG44" t="s">
        <v>74</v>
      </c>
      <c r="BH44" t="s">
        <v>74</v>
      </c>
      <c r="BI44">
        <v>8</v>
      </c>
      <c r="BJ44" t="s">
        <v>423</v>
      </c>
      <c r="BK44" t="s">
        <v>155</v>
      </c>
      <c r="BL44" t="s">
        <v>423</v>
      </c>
      <c r="BM44" t="s">
        <v>989</v>
      </c>
      <c r="BN44" t="s">
        <v>74</v>
      </c>
      <c r="BO44" t="s">
        <v>74</v>
      </c>
      <c r="BP44" t="s">
        <v>74</v>
      </c>
      <c r="BQ44" t="s">
        <v>74</v>
      </c>
      <c r="BR44" t="s">
        <v>102</v>
      </c>
      <c r="BS44" t="s">
        <v>990</v>
      </c>
      <c r="BT44" t="str">
        <f>HYPERLINK("https%3A%2F%2Fwww.webofscience.com%2Fwos%2Fwoscc%2Ffull-record%2FWOS:000576769600003","View Full Record in Web of Science")</f>
        <v>View Full Record in Web of Science</v>
      </c>
    </row>
    <row r="45" spans="1:72" x14ac:dyDescent="0.25">
      <c r="A45" t="s">
        <v>72</v>
      </c>
      <c r="B45" t="s">
        <v>991</v>
      </c>
      <c r="C45" t="s">
        <v>74</v>
      </c>
      <c r="D45" t="s">
        <v>74</v>
      </c>
      <c r="E45" t="s">
        <v>74</v>
      </c>
      <c r="F45" t="s">
        <v>992</v>
      </c>
      <c r="G45" t="s">
        <v>74</v>
      </c>
      <c r="H45" t="s">
        <v>74</v>
      </c>
      <c r="I45" t="s">
        <v>993</v>
      </c>
      <c r="J45" t="s">
        <v>994</v>
      </c>
      <c r="K45" t="s">
        <v>74</v>
      </c>
      <c r="L45" t="s">
        <v>74</v>
      </c>
      <c r="M45" t="s">
        <v>78</v>
      </c>
      <c r="N45" t="s">
        <v>79</v>
      </c>
      <c r="O45" t="s">
        <v>74</v>
      </c>
      <c r="P45" t="s">
        <v>74</v>
      </c>
      <c r="Q45" t="s">
        <v>74</v>
      </c>
      <c r="R45" t="s">
        <v>74</v>
      </c>
      <c r="S45" t="s">
        <v>74</v>
      </c>
      <c r="T45" t="s">
        <v>995</v>
      </c>
      <c r="U45" t="s">
        <v>74</v>
      </c>
      <c r="V45" t="s">
        <v>996</v>
      </c>
      <c r="W45" t="s">
        <v>997</v>
      </c>
      <c r="X45" t="s">
        <v>998</v>
      </c>
      <c r="Y45" t="s">
        <v>999</v>
      </c>
      <c r="Z45" t="s">
        <v>1000</v>
      </c>
      <c r="AA45" t="s">
        <v>1001</v>
      </c>
      <c r="AB45" t="s">
        <v>1002</v>
      </c>
      <c r="AC45" t="s">
        <v>1003</v>
      </c>
      <c r="AD45" t="s">
        <v>1003</v>
      </c>
      <c r="AE45" t="s">
        <v>1004</v>
      </c>
      <c r="AF45" t="s">
        <v>74</v>
      </c>
      <c r="AG45">
        <v>15</v>
      </c>
      <c r="AH45">
        <v>1</v>
      </c>
      <c r="AI45">
        <v>1</v>
      </c>
      <c r="AJ45">
        <v>0</v>
      </c>
      <c r="AK45">
        <v>9</v>
      </c>
      <c r="AL45" t="s">
        <v>1005</v>
      </c>
      <c r="AM45" t="s">
        <v>526</v>
      </c>
      <c r="AN45" t="s">
        <v>1006</v>
      </c>
      <c r="AO45" t="s">
        <v>1007</v>
      </c>
      <c r="AP45" t="s">
        <v>1008</v>
      </c>
      <c r="AQ45" t="s">
        <v>74</v>
      </c>
      <c r="AR45" t="s">
        <v>1009</v>
      </c>
      <c r="AS45" t="s">
        <v>1010</v>
      </c>
      <c r="AT45" t="s">
        <v>74</v>
      </c>
      <c r="AU45">
        <v>2020</v>
      </c>
      <c r="AV45" t="s">
        <v>74</v>
      </c>
      <c r="AW45">
        <v>15</v>
      </c>
      <c r="AX45" t="s">
        <v>74</v>
      </c>
      <c r="AY45" t="s">
        <v>74</v>
      </c>
      <c r="AZ45" t="s">
        <v>74</v>
      </c>
      <c r="BA45" t="s">
        <v>74</v>
      </c>
      <c r="BB45">
        <v>105</v>
      </c>
      <c r="BC45">
        <v>115</v>
      </c>
      <c r="BD45" t="s">
        <v>74</v>
      </c>
      <c r="BE45" t="s">
        <v>1011</v>
      </c>
      <c r="BF45" t="str">
        <f>HYPERLINK("http://dx.doi.org/10.20535/2410-8286.208316","http://dx.doi.org/10.20535/2410-8286.208316")</f>
        <v>http://dx.doi.org/10.20535/2410-8286.208316</v>
      </c>
      <c r="BG45" t="s">
        <v>74</v>
      </c>
      <c r="BH45" t="s">
        <v>74</v>
      </c>
      <c r="BI45">
        <v>11</v>
      </c>
      <c r="BJ45" t="s">
        <v>423</v>
      </c>
      <c r="BK45" t="s">
        <v>155</v>
      </c>
      <c r="BL45" t="s">
        <v>423</v>
      </c>
      <c r="BM45" t="s">
        <v>1012</v>
      </c>
      <c r="BN45" t="s">
        <v>74</v>
      </c>
      <c r="BO45" t="s">
        <v>158</v>
      </c>
      <c r="BP45" t="s">
        <v>74</v>
      </c>
      <c r="BQ45" t="s">
        <v>74</v>
      </c>
      <c r="BR45" t="s">
        <v>102</v>
      </c>
      <c r="BS45" t="s">
        <v>1013</v>
      </c>
      <c r="BT45" t="str">
        <f>HYPERLINK("https%3A%2F%2Fwww.webofscience.com%2Fwos%2Fwoscc%2Ffull-record%2FWOS:000551288200001","View Full Record in Web of Science")</f>
        <v>View Full Record in Web of Science</v>
      </c>
    </row>
    <row r="46" spans="1:72" x14ac:dyDescent="0.25">
      <c r="A46" t="s">
        <v>72</v>
      </c>
      <c r="B46" t="s">
        <v>1014</v>
      </c>
      <c r="C46" t="s">
        <v>74</v>
      </c>
      <c r="D46" t="s">
        <v>74</v>
      </c>
      <c r="E46" t="s">
        <v>74</v>
      </c>
      <c r="F46" t="s">
        <v>1015</v>
      </c>
      <c r="G46" t="s">
        <v>74</v>
      </c>
      <c r="H46" t="s">
        <v>74</v>
      </c>
      <c r="I46" t="s">
        <v>1016</v>
      </c>
      <c r="J46" t="s">
        <v>1017</v>
      </c>
      <c r="K46" t="s">
        <v>74</v>
      </c>
      <c r="L46" t="s">
        <v>74</v>
      </c>
      <c r="M46" t="s">
        <v>78</v>
      </c>
      <c r="N46" t="s">
        <v>79</v>
      </c>
      <c r="O46" t="s">
        <v>74</v>
      </c>
      <c r="P46" t="s">
        <v>74</v>
      </c>
      <c r="Q46" t="s">
        <v>74</v>
      </c>
      <c r="R46" t="s">
        <v>74</v>
      </c>
      <c r="S46" t="s">
        <v>74</v>
      </c>
      <c r="T46" t="s">
        <v>1018</v>
      </c>
      <c r="U46" t="s">
        <v>74</v>
      </c>
      <c r="V46" t="s">
        <v>1019</v>
      </c>
      <c r="W46" t="s">
        <v>1020</v>
      </c>
      <c r="X46" t="s">
        <v>1021</v>
      </c>
      <c r="Y46" t="s">
        <v>1022</v>
      </c>
      <c r="Z46" t="s">
        <v>1023</v>
      </c>
      <c r="AA46" t="s">
        <v>1024</v>
      </c>
      <c r="AB46" t="s">
        <v>1025</v>
      </c>
      <c r="AC46" t="s">
        <v>74</v>
      </c>
      <c r="AD46" t="s">
        <v>74</v>
      </c>
      <c r="AE46" t="s">
        <v>74</v>
      </c>
      <c r="AF46" t="s">
        <v>74</v>
      </c>
      <c r="AG46">
        <v>22</v>
      </c>
      <c r="AH46">
        <v>1</v>
      </c>
      <c r="AI46">
        <v>1</v>
      </c>
      <c r="AJ46">
        <v>1</v>
      </c>
      <c r="AK46">
        <v>2</v>
      </c>
      <c r="AL46" t="s">
        <v>1026</v>
      </c>
      <c r="AM46" t="s">
        <v>1027</v>
      </c>
      <c r="AN46" t="s">
        <v>1028</v>
      </c>
      <c r="AO46" t="s">
        <v>1029</v>
      </c>
      <c r="AP46" t="s">
        <v>74</v>
      </c>
      <c r="AQ46" t="s">
        <v>74</v>
      </c>
      <c r="AR46" t="s">
        <v>1030</v>
      </c>
      <c r="AS46" t="s">
        <v>1031</v>
      </c>
      <c r="AT46" t="s">
        <v>74</v>
      </c>
      <c r="AU46">
        <v>2020</v>
      </c>
      <c r="AV46">
        <v>8</v>
      </c>
      <c r="AW46">
        <v>1</v>
      </c>
      <c r="AX46" t="s">
        <v>74</v>
      </c>
      <c r="AY46" t="s">
        <v>74</v>
      </c>
      <c r="AZ46" t="s">
        <v>74</v>
      </c>
      <c r="BA46" t="s">
        <v>74</v>
      </c>
      <c r="BB46">
        <v>33</v>
      </c>
      <c r="BC46">
        <v>48</v>
      </c>
      <c r="BD46" t="s">
        <v>74</v>
      </c>
      <c r="BE46" t="s">
        <v>74</v>
      </c>
      <c r="BF46" t="s">
        <v>74</v>
      </c>
      <c r="BG46" t="s">
        <v>74</v>
      </c>
      <c r="BH46" t="s">
        <v>74</v>
      </c>
      <c r="BI46">
        <v>16</v>
      </c>
      <c r="BJ46" t="s">
        <v>326</v>
      </c>
      <c r="BK46" t="s">
        <v>155</v>
      </c>
      <c r="BL46" t="s">
        <v>302</v>
      </c>
      <c r="BM46" t="s">
        <v>1032</v>
      </c>
      <c r="BN46" t="s">
        <v>74</v>
      </c>
      <c r="BO46" t="s">
        <v>74</v>
      </c>
      <c r="BP46" t="s">
        <v>74</v>
      </c>
      <c r="BQ46" t="s">
        <v>74</v>
      </c>
      <c r="BR46" t="s">
        <v>102</v>
      </c>
      <c r="BS46" t="s">
        <v>1033</v>
      </c>
      <c r="BT46" t="str">
        <f>HYPERLINK("https%3A%2F%2Fwww.webofscience.com%2Fwos%2Fwoscc%2Ffull-record%2FWOS:000524734500004","View Full Record in Web of Science")</f>
        <v>View Full Record in Web of Science</v>
      </c>
    </row>
    <row r="47" spans="1:72" x14ac:dyDescent="0.25">
      <c r="A47" t="s">
        <v>72</v>
      </c>
      <c r="B47" t="s">
        <v>1034</v>
      </c>
      <c r="C47" t="s">
        <v>74</v>
      </c>
      <c r="D47" t="s">
        <v>74</v>
      </c>
      <c r="E47" t="s">
        <v>74</v>
      </c>
      <c r="F47" t="s">
        <v>1035</v>
      </c>
      <c r="G47" t="s">
        <v>74</v>
      </c>
      <c r="H47" t="s">
        <v>74</v>
      </c>
      <c r="I47" t="s">
        <v>1036</v>
      </c>
      <c r="J47" t="s">
        <v>1037</v>
      </c>
      <c r="K47" t="s">
        <v>74</v>
      </c>
      <c r="L47" t="s">
        <v>74</v>
      </c>
      <c r="M47" t="s">
        <v>817</v>
      </c>
      <c r="N47" t="s">
        <v>79</v>
      </c>
      <c r="O47" t="s">
        <v>74</v>
      </c>
      <c r="P47" t="s">
        <v>74</v>
      </c>
      <c r="Q47" t="s">
        <v>74</v>
      </c>
      <c r="R47" t="s">
        <v>74</v>
      </c>
      <c r="S47" t="s">
        <v>74</v>
      </c>
      <c r="T47" t="s">
        <v>1038</v>
      </c>
      <c r="U47" t="s">
        <v>74</v>
      </c>
      <c r="V47" t="s">
        <v>1039</v>
      </c>
      <c r="W47" t="s">
        <v>1040</v>
      </c>
      <c r="X47" t="s">
        <v>1041</v>
      </c>
      <c r="Y47" t="s">
        <v>1042</v>
      </c>
      <c r="Z47" t="s">
        <v>1043</v>
      </c>
      <c r="AA47" t="s">
        <v>74</v>
      </c>
      <c r="AB47" t="s">
        <v>74</v>
      </c>
      <c r="AC47" t="s">
        <v>74</v>
      </c>
      <c r="AD47" t="s">
        <v>74</v>
      </c>
      <c r="AE47" t="s">
        <v>74</v>
      </c>
      <c r="AF47" t="s">
        <v>74</v>
      </c>
      <c r="AG47">
        <v>29</v>
      </c>
      <c r="AH47">
        <v>0</v>
      </c>
      <c r="AI47">
        <v>0</v>
      </c>
      <c r="AJ47">
        <v>0</v>
      </c>
      <c r="AK47">
        <v>0</v>
      </c>
      <c r="AL47" t="s">
        <v>1044</v>
      </c>
      <c r="AM47" t="s">
        <v>1045</v>
      </c>
      <c r="AN47" t="s">
        <v>1046</v>
      </c>
      <c r="AO47" t="s">
        <v>1047</v>
      </c>
      <c r="AP47" t="s">
        <v>1048</v>
      </c>
      <c r="AQ47" t="s">
        <v>74</v>
      </c>
      <c r="AR47" t="s">
        <v>1037</v>
      </c>
      <c r="AS47" t="s">
        <v>1049</v>
      </c>
      <c r="AT47" t="s">
        <v>74</v>
      </c>
      <c r="AU47">
        <v>2020</v>
      </c>
      <c r="AV47" t="s">
        <v>74</v>
      </c>
      <c r="AW47">
        <v>1</v>
      </c>
      <c r="AX47" t="s">
        <v>74</v>
      </c>
      <c r="AY47" t="s">
        <v>74</v>
      </c>
      <c r="AZ47" t="s">
        <v>74</v>
      </c>
      <c r="BA47" t="s">
        <v>74</v>
      </c>
      <c r="BB47">
        <v>320</v>
      </c>
      <c r="BC47">
        <v>336</v>
      </c>
      <c r="BD47" t="s">
        <v>74</v>
      </c>
      <c r="BE47" t="s">
        <v>1050</v>
      </c>
      <c r="BF47" t="str">
        <f>HYPERLINK("http://dx.doi.org/10.18318/td.2020.1.20","http://dx.doi.org/10.18318/td.2020.1.20")</f>
        <v>http://dx.doi.org/10.18318/td.2020.1.20</v>
      </c>
      <c r="BG47" t="s">
        <v>74</v>
      </c>
      <c r="BH47" t="s">
        <v>74</v>
      </c>
      <c r="BI47">
        <v>17</v>
      </c>
      <c r="BJ47" t="s">
        <v>1051</v>
      </c>
      <c r="BK47" t="s">
        <v>199</v>
      </c>
      <c r="BL47" t="s">
        <v>1052</v>
      </c>
      <c r="BM47" t="s">
        <v>1053</v>
      </c>
      <c r="BN47" t="s">
        <v>74</v>
      </c>
      <c r="BO47" t="s">
        <v>158</v>
      </c>
      <c r="BP47" t="s">
        <v>74</v>
      </c>
      <c r="BQ47" t="s">
        <v>74</v>
      </c>
      <c r="BR47" t="s">
        <v>102</v>
      </c>
      <c r="BS47" t="s">
        <v>1054</v>
      </c>
      <c r="BT47" t="str">
        <f>HYPERLINK("https%3A%2F%2Fwww.webofscience.com%2Fwos%2Fwoscc%2Ffull-record%2FWOS:000654738100020","View Full Record in Web of Science")</f>
        <v>View Full Record in Web of Science</v>
      </c>
    </row>
    <row r="48" spans="1:72" x14ac:dyDescent="0.25">
      <c r="A48" t="s">
        <v>72</v>
      </c>
      <c r="B48" t="s">
        <v>1055</v>
      </c>
      <c r="C48" t="s">
        <v>74</v>
      </c>
      <c r="D48" t="s">
        <v>74</v>
      </c>
      <c r="E48" t="s">
        <v>74</v>
      </c>
      <c r="F48" t="s">
        <v>1056</v>
      </c>
      <c r="G48" t="s">
        <v>74</v>
      </c>
      <c r="H48" t="s">
        <v>74</v>
      </c>
      <c r="I48" t="s">
        <v>1057</v>
      </c>
      <c r="J48" t="s">
        <v>205</v>
      </c>
      <c r="K48" t="s">
        <v>74</v>
      </c>
      <c r="L48" t="s">
        <v>74</v>
      </c>
      <c r="M48" t="s">
        <v>78</v>
      </c>
      <c r="N48" t="s">
        <v>79</v>
      </c>
      <c r="O48" t="s">
        <v>74</v>
      </c>
      <c r="P48" t="s">
        <v>74</v>
      </c>
      <c r="Q48" t="s">
        <v>74</v>
      </c>
      <c r="R48" t="s">
        <v>74</v>
      </c>
      <c r="S48" t="s">
        <v>74</v>
      </c>
      <c r="T48" t="s">
        <v>1058</v>
      </c>
      <c r="U48" t="s">
        <v>74</v>
      </c>
      <c r="V48" t="s">
        <v>1059</v>
      </c>
      <c r="W48" t="s">
        <v>1060</v>
      </c>
      <c r="X48" t="s">
        <v>74</v>
      </c>
      <c r="Y48" t="s">
        <v>1061</v>
      </c>
      <c r="Z48" t="s">
        <v>1062</v>
      </c>
      <c r="AA48" t="s">
        <v>1063</v>
      </c>
      <c r="AB48" t="s">
        <v>1064</v>
      </c>
      <c r="AC48" t="s">
        <v>74</v>
      </c>
      <c r="AD48" t="s">
        <v>74</v>
      </c>
      <c r="AE48" t="s">
        <v>74</v>
      </c>
      <c r="AF48" t="s">
        <v>74</v>
      </c>
      <c r="AG48">
        <v>34</v>
      </c>
      <c r="AH48">
        <v>7</v>
      </c>
      <c r="AI48">
        <v>7</v>
      </c>
      <c r="AJ48">
        <v>0</v>
      </c>
      <c r="AK48">
        <v>9</v>
      </c>
      <c r="AL48" t="s">
        <v>212</v>
      </c>
      <c r="AM48" t="s">
        <v>213</v>
      </c>
      <c r="AN48" t="s">
        <v>214</v>
      </c>
      <c r="AO48" t="s">
        <v>215</v>
      </c>
      <c r="AP48" t="s">
        <v>74</v>
      </c>
      <c r="AQ48" t="s">
        <v>74</v>
      </c>
      <c r="AR48" t="s">
        <v>216</v>
      </c>
      <c r="AS48" t="s">
        <v>217</v>
      </c>
      <c r="AT48" t="s">
        <v>1065</v>
      </c>
      <c r="AU48">
        <v>2019</v>
      </c>
      <c r="AV48">
        <v>15</v>
      </c>
      <c r="AW48" t="s">
        <v>74</v>
      </c>
      <c r="AX48" t="s">
        <v>74</v>
      </c>
      <c r="AY48" t="s">
        <v>74</v>
      </c>
      <c r="AZ48" t="s">
        <v>74</v>
      </c>
      <c r="BA48" t="s">
        <v>74</v>
      </c>
      <c r="BB48">
        <v>165</v>
      </c>
      <c r="BC48">
        <v>172</v>
      </c>
      <c r="BD48" t="s">
        <v>74</v>
      </c>
      <c r="BE48" t="s">
        <v>74</v>
      </c>
      <c r="BF48" t="s">
        <v>74</v>
      </c>
      <c r="BG48" t="s">
        <v>74</v>
      </c>
      <c r="BH48" t="s">
        <v>74</v>
      </c>
      <c r="BI48">
        <v>8</v>
      </c>
      <c r="BJ48" t="s">
        <v>219</v>
      </c>
      <c r="BK48" t="s">
        <v>155</v>
      </c>
      <c r="BL48" t="s">
        <v>219</v>
      </c>
      <c r="BM48" t="s">
        <v>1066</v>
      </c>
      <c r="BN48" t="s">
        <v>74</v>
      </c>
      <c r="BO48" t="s">
        <v>74</v>
      </c>
      <c r="BP48" t="s">
        <v>74</v>
      </c>
      <c r="BQ48" t="s">
        <v>74</v>
      </c>
      <c r="BR48" t="s">
        <v>102</v>
      </c>
      <c r="BS48" t="s">
        <v>1067</v>
      </c>
      <c r="BT48" t="str">
        <f>HYPERLINK("https%3A%2F%2Fwww.webofscience.com%2Fwos%2Fwoscc%2Ffull-record%2FWOS:000588181900019","View Full Record in Web of Science")</f>
        <v>View Full Record in Web of Science</v>
      </c>
    </row>
    <row r="49" spans="1:72" x14ac:dyDescent="0.25">
      <c r="A49" t="s">
        <v>72</v>
      </c>
      <c r="B49" t="s">
        <v>1068</v>
      </c>
      <c r="C49" t="s">
        <v>74</v>
      </c>
      <c r="D49" t="s">
        <v>74</v>
      </c>
      <c r="E49" t="s">
        <v>74</v>
      </c>
      <c r="F49" t="s">
        <v>1069</v>
      </c>
      <c r="G49" t="s">
        <v>74</v>
      </c>
      <c r="H49" t="s">
        <v>74</v>
      </c>
      <c r="I49" t="s">
        <v>1070</v>
      </c>
      <c r="J49" t="s">
        <v>1071</v>
      </c>
      <c r="K49" t="s">
        <v>74</v>
      </c>
      <c r="L49" t="s">
        <v>74</v>
      </c>
      <c r="M49" t="s">
        <v>78</v>
      </c>
      <c r="N49" t="s">
        <v>79</v>
      </c>
      <c r="O49" t="s">
        <v>74</v>
      </c>
      <c r="P49" t="s">
        <v>74</v>
      </c>
      <c r="Q49" t="s">
        <v>74</v>
      </c>
      <c r="R49" t="s">
        <v>74</v>
      </c>
      <c r="S49" t="s">
        <v>74</v>
      </c>
      <c r="T49" t="s">
        <v>1072</v>
      </c>
      <c r="U49" t="s">
        <v>1073</v>
      </c>
      <c r="V49" t="s">
        <v>1074</v>
      </c>
      <c r="W49" t="s">
        <v>1075</v>
      </c>
      <c r="X49" t="s">
        <v>1076</v>
      </c>
      <c r="Y49" t="s">
        <v>1077</v>
      </c>
      <c r="Z49" t="s">
        <v>1078</v>
      </c>
      <c r="AA49" t="s">
        <v>1079</v>
      </c>
      <c r="AB49" t="s">
        <v>1080</v>
      </c>
      <c r="AC49" t="s">
        <v>1081</v>
      </c>
      <c r="AD49" t="s">
        <v>1082</v>
      </c>
      <c r="AE49" t="s">
        <v>1083</v>
      </c>
      <c r="AF49" t="s">
        <v>74</v>
      </c>
      <c r="AG49">
        <v>81</v>
      </c>
      <c r="AH49">
        <v>7</v>
      </c>
      <c r="AI49">
        <v>7</v>
      </c>
      <c r="AJ49">
        <v>1</v>
      </c>
      <c r="AK49">
        <v>12</v>
      </c>
      <c r="AL49" t="s">
        <v>1084</v>
      </c>
      <c r="AM49" t="s">
        <v>367</v>
      </c>
      <c r="AN49" t="s">
        <v>1085</v>
      </c>
      <c r="AO49" t="s">
        <v>1086</v>
      </c>
      <c r="AP49" t="s">
        <v>74</v>
      </c>
      <c r="AQ49" t="s">
        <v>74</v>
      </c>
      <c r="AR49" t="s">
        <v>1087</v>
      </c>
      <c r="AS49" t="s">
        <v>1088</v>
      </c>
      <c r="AT49" t="s">
        <v>1089</v>
      </c>
      <c r="AU49">
        <v>2020</v>
      </c>
      <c r="AV49">
        <v>19</v>
      </c>
      <c r="AW49">
        <v>5</v>
      </c>
      <c r="AX49" t="s">
        <v>74</v>
      </c>
      <c r="AY49" t="s">
        <v>74</v>
      </c>
      <c r="AZ49" t="s">
        <v>74</v>
      </c>
      <c r="BA49" t="s">
        <v>74</v>
      </c>
      <c r="BB49">
        <v>445</v>
      </c>
      <c r="BC49">
        <v>462</v>
      </c>
      <c r="BD49">
        <v>1474904119868866</v>
      </c>
      <c r="BE49" t="s">
        <v>1090</v>
      </c>
      <c r="BF49" t="str">
        <f>HYPERLINK("http://dx.doi.org/10.1177/1474904119868866","http://dx.doi.org/10.1177/1474904119868866")</f>
        <v>http://dx.doi.org/10.1177/1474904119868866</v>
      </c>
      <c r="BG49" t="s">
        <v>74</v>
      </c>
      <c r="BH49" t="s">
        <v>1091</v>
      </c>
      <c r="BI49">
        <v>18</v>
      </c>
      <c r="BJ49" t="s">
        <v>423</v>
      </c>
      <c r="BK49" t="s">
        <v>99</v>
      </c>
      <c r="BL49" t="s">
        <v>423</v>
      </c>
      <c r="BM49" t="s">
        <v>1092</v>
      </c>
      <c r="BN49" t="s">
        <v>74</v>
      </c>
      <c r="BO49" t="s">
        <v>74</v>
      </c>
      <c r="BP49" t="s">
        <v>74</v>
      </c>
      <c r="BQ49" t="s">
        <v>74</v>
      </c>
      <c r="BR49" t="s">
        <v>102</v>
      </c>
      <c r="BS49" t="s">
        <v>1093</v>
      </c>
      <c r="BT49" t="str">
        <f>HYPERLINK("https%3A%2F%2Fwww.webofscience.com%2Fwos%2Fwoscc%2Ffull-record%2FWOS:000483250700001","View Full Record in Web of Science")</f>
        <v>View Full Record in Web of Science</v>
      </c>
    </row>
    <row r="50" spans="1:72" x14ac:dyDescent="0.25">
      <c r="A50" t="s">
        <v>72</v>
      </c>
      <c r="B50" t="s">
        <v>1094</v>
      </c>
      <c r="C50" t="s">
        <v>74</v>
      </c>
      <c r="D50" t="s">
        <v>74</v>
      </c>
      <c r="E50" t="s">
        <v>74</v>
      </c>
      <c r="F50" t="s">
        <v>1095</v>
      </c>
      <c r="G50" t="s">
        <v>74</v>
      </c>
      <c r="H50" t="s">
        <v>74</v>
      </c>
      <c r="I50" t="s">
        <v>1096</v>
      </c>
      <c r="J50" t="s">
        <v>1097</v>
      </c>
      <c r="K50" t="s">
        <v>74</v>
      </c>
      <c r="L50" t="s">
        <v>74</v>
      </c>
      <c r="M50" t="s">
        <v>78</v>
      </c>
      <c r="N50" t="s">
        <v>79</v>
      </c>
      <c r="O50" t="s">
        <v>74</v>
      </c>
      <c r="P50" t="s">
        <v>74</v>
      </c>
      <c r="Q50" t="s">
        <v>74</v>
      </c>
      <c r="R50" t="s">
        <v>74</v>
      </c>
      <c r="S50" t="s">
        <v>74</v>
      </c>
      <c r="T50" t="s">
        <v>1098</v>
      </c>
      <c r="U50" t="s">
        <v>1099</v>
      </c>
      <c r="V50" t="s">
        <v>1100</v>
      </c>
      <c r="W50" t="s">
        <v>1101</v>
      </c>
      <c r="X50" t="s">
        <v>1102</v>
      </c>
      <c r="Y50" t="s">
        <v>1103</v>
      </c>
      <c r="Z50" t="s">
        <v>1104</v>
      </c>
      <c r="AA50" t="s">
        <v>1105</v>
      </c>
      <c r="AB50" t="s">
        <v>1106</v>
      </c>
      <c r="AC50" t="s">
        <v>74</v>
      </c>
      <c r="AD50" t="s">
        <v>74</v>
      </c>
      <c r="AE50" t="s">
        <v>74</v>
      </c>
      <c r="AF50" t="s">
        <v>74</v>
      </c>
      <c r="AG50">
        <v>39</v>
      </c>
      <c r="AH50">
        <v>14</v>
      </c>
      <c r="AI50">
        <v>14</v>
      </c>
      <c r="AJ50">
        <v>3</v>
      </c>
      <c r="AK50">
        <v>24</v>
      </c>
      <c r="AL50" t="s">
        <v>1107</v>
      </c>
      <c r="AM50" t="s">
        <v>1108</v>
      </c>
      <c r="AN50" t="s">
        <v>1109</v>
      </c>
      <c r="AO50" t="s">
        <v>1110</v>
      </c>
      <c r="AP50" t="s">
        <v>1111</v>
      </c>
      <c r="AQ50" t="s">
        <v>74</v>
      </c>
      <c r="AR50" t="s">
        <v>1112</v>
      </c>
      <c r="AS50" t="s">
        <v>1113</v>
      </c>
      <c r="AT50" t="s">
        <v>869</v>
      </c>
      <c r="AU50">
        <v>2019</v>
      </c>
      <c r="AV50">
        <v>7</v>
      </c>
      <c r="AW50">
        <v>1</v>
      </c>
      <c r="AX50" t="s">
        <v>74</v>
      </c>
      <c r="AY50" t="s">
        <v>74</v>
      </c>
      <c r="AZ50" t="s">
        <v>74</v>
      </c>
      <c r="BA50" t="s">
        <v>74</v>
      </c>
      <c r="BB50">
        <v>117</v>
      </c>
      <c r="BC50">
        <v>133</v>
      </c>
      <c r="BD50" t="s">
        <v>74</v>
      </c>
      <c r="BE50" t="s">
        <v>1114</v>
      </c>
      <c r="BF50" t="str">
        <f>HYPERLINK("http://dx.doi.org/10.15678/EBER.2019.070107","http://dx.doi.org/10.15678/EBER.2019.070107")</f>
        <v>http://dx.doi.org/10.15678/EBER.2019.070107</v>
      </c>
      <c r="BG50" t="s">
        <v>74</v>
      </c>
      <c r="BH50" t="s">
        <v>74</v>
      </c>
      <c r="BI50">
        <v>17</v>
      </c>
      <c r="BJ50" t="s">
        <v>1115</v>
      </c>
      <c r="BK50" t="s">
        <v>155</v>
      </c>
      <c r="BL50" t="s">
        <v>179</v>
      </c>
      <c r="BM50" t="s">
        <v>1116</v>
      </c>
      <c r="BN50" t="s">
        <v>74</v>
      </c>
      <c r="BO50" t="s">
        <v>1117</v>
      </c>
      <c r="BP50" t="s">
        <v>74</v>
      </c>
      <c r="BQ50" t="s">
        <v>74</v>
      </c>
      <c r="BR50" t="s">
        <v>102</v>
      </c>
      <c r="BS50" t="s">
        <v>1118</v>
      </c>
      <c r="BT50" t="str">
        <f>HYPERLINK("https%3A%2F%2Fwww.webofscience.com%2Fwos%2Fwoscc%2Ffull-record%2FWOS:000461487300008","View Full Record in Web of Science")</f>
        <v>View Full Record in Web of Science</v>
      </c>
    </row>
    <row r="51" spans="1:72" x14ac:dyDescent="0.25">
      <c r="A51" t="s">
        <v>72</v>
      </c>
      <c r="B51" t="s">
        <v>1119</v>
      </c>
      <c r="C51" t="s">
        <v>74</v>
      </c>
      <c r="D51" t="s">
        <v>74</v>
      </c>
      <c r="E51" t="s">
        <v>74</v>
      </c>
      <c r="F51" t="s">
        <v>1120</v>
      </c>
      <c r="G51" t="s">
        <v>74</v>
      </c>
      <c r="H51" t="s">
        <v>74</v>
      </c>
      <c r="I51" t="s">
        <v>1121</v>
      </c>
      <c r="J51" t="s">
        <v>1122</v>
      </c>
      <c r="K51" t="s">
        <v>74</v>
      </c>
      <c r="L51" t="s">
        <v>74</v>
      </c>
      <c r="M51" t="s">
        <v>78</v>
      </c>
      <c r="N51" t="s">
        <v>79</v>
      </c>
      <c r="O51" t="s">
        <v>74</v>
      </c>
      <c r="P51" t="s">
        <v>74</v>
      </c>
      <c r="Q51" t="s">
        <v>74</v>
      </c>
      <c r="R51" t="s">
        <v>74</v>
      </c>
      <c r="S51" t="s">
        <v>74</v>
      </c>
      <c r="T51" t="s">
        <v>74</v>
      </c>
      <c r="U51" t="s">
        <v>1123</v>
      </c>
      <c r="V51" t="s">
        <v>1124</v>
      </c>
      <c r="W51" t="s">
        <v>1125</v>
      </c>
      <c r="X51" t="s">
        <v>881</v>
      </c>
      <c r="Y51" t="s">
        <v>1126</v>
      </c>
      <c r="Z51" t="s">
        <v>1127</v>
      </c>
      <c r="AA51" t="s">
        <v>74</v>
      </c>
      <c r="AB51" t="s">
        <v>1128</v>
      </c>
      <c r="AC51" t="s">
        <v>1129</v>
      </c>
      <c r="AD51" t="s">
        <v>1130</v>
      </c>
      <c r="AE51" t="s">
        <v>1131</v>
      </c>
      <c r="AF51" t="s">
        <v>74</v>
      </c>
      <c r="AG51">
        <v>82</v>
      </c>
      <c r="AH51">
        <v>11</v>
      </c>
      <c r="AI51">
        <v>11</v>
      </c>
      <c r="AJ51">
        <v>1</v>
      </c>
      <c r="AK51">
        <v>18</v>
      </c>
      <c r="AL51" t="s">
        <v>88</v>
      </c>
      <c r="AM51" t="s">
        <v>89</v>
      </c>
      <c r="AN51" t="s">
        <v>90</v>
      </c>
      <c r="AO51" t="s">
        <v>1132</v>
      </c>
      <c r="AP51" t="s">
        <v>1133</v>
      </c>
      <c r="AQ51" t="s">
        <v>74</v>
      </c>
      <c r="AR51" t="s">
        <v>1134</v>
      </c>
      <c r="AS51" t="s">
        <v>1135</v>
      </c>
      <c r="AT51" t="s">
        <v>421</v>
      </c>
      <c r="AU51">
        <v>2019</v>
      </c>
      <c r="AV51">
        <v>66</v>
      </c>
      <c r="AW51">
        <v>1</v>
      </c>
      <c r="AX51" t="s">
        <v>74</v>
      </c>
      <c r="AY51" t="s">
        <v>74</v>
      </c>
      <c r="AZ51" t="s">
        <v>920</v>
      </c>
      <c r="BA51" t="s">
        <v>74</v>
      </c>
      <c r="BB51">
        <v>71</v>
      </c>
      <c r="BC51">
        <v>82</v>
      </c>
      <c r="BD51" t="s">
        <v>74</v>
      </c>
      <c r="BE51" t="s">
        <v>1136</v>
      </c>
      <c r="BF51" t="str">
        <f>HYPERLINK("http://dx.doi.org/10.1080/10758216.2018.1484667","http://dx.doi.org/10.1080/10758216.2018.1484667")</f>
        <v>http://dx.doi.org/10.1080/10758216.2018.1484667</v>
      </c>
      <c r="BG51" t="s">
        <v>74</v>
      </c>
      <c r="BH51" t="s">
        <v>74</v>
      </c>
      <c r="BI51">
        <v>12</v>
      </c>
      <c r="BJ51" t="s">
        <v>326</v>
      </c>
      <c r="BK51" t="s">
        <v>99</v>
      </c>
      <c r="BL51" t="s">
        <v>302</v>
      </c>
      <c r="BM51" t="s">
        <v>1137</v>
      </c>
      <c r="BN51" t="s">
        <v>74</v>
      </c>
      <c r="BO51" t="s">
        <v>74</v>
      </c>
      <c r="BP51" t="s">
        <v>74</v>
      </c>
      <c r="BQ51" t="s">
        <v>74</v>
      </c>
      <c r="BR51" t="s">
        <v>102</v>
      </c>
      <c r="BS51" t="s">
        <v>1138</v>
      </c>
      <c r="BT51" t="str">
        <f>HYPERLINK("https%3A%2F%2Fwww.webofscience.com%2Fwos%2Fwoscc%2Ffull-record%2FWOS:000457888700007","View Full Record in Web of Science")</f>
        <v>View Full Record in Web of Science</v>
      </c>
    </row>
    <row r="52" spans="1:72" x14ac:dyDescent="0.25">
      <c r="A52" t="s">
        <v>72</v>
      </c>
      <c r="B52" t="s">
        <v>1139</v>
      </c>
      <c r="C52" t="s">
        <v>74</v>
      </c>
      <c r="D52" t="s">
        <v>74</v>
      </c>
      <c r="E52" t="s">
        <v>74</v>
      </c>
      <c r="F52" t="s">
        <v>1140</v>
      </c>
      <c r="G52" t="s">
        <v>74</v>
      </c>
      <c r="H52" t="s">
        <v>74</v>
      </c>
      <c r="I52" t="s">
        <v>1141</v>
      </c>
      <c r="J52" t="s">
        <v>1142</v>
      </c>
      <c r="K52" t="s">
        <v>74</v>
      </c>
      <c r="L52" t="s">
        <v>74</v>
      </c>
      <c r="M52" t="s">
        <v>78</v>
      </c>
      <c r="N52" t="s">
        <v>79</v>
      </c>
      <c r="O52" t="s">
        <v>74</v>
      </c>
      <c r="P52" t="s">
        <v>74</v>
      </c>
      <c r="Q52" t="s">
        <v>74</v>
      </c>
      <c r="R52" t="s">
        <v>74</v>
      </c>
      <c r="S52" t="s">
        <v>74</v>
      </c>
      <c r="T52" t="s">
        <v>1143</v>
      </c>
      <c r="U52" t="s">
        <v>74</v>
      </c>
      <c r="V52" t="s">
        <v>1144</v>
      </c>
      <c r="W52" t="s">
        <v>1145</v>
      </c>
      <c r="X52" t="s">
        <v>74</v>
      </c>
      <c r="Y52" t="s">
        <v>1146</v>
      </c>
      <c r="Z52" t="s">
        <v>1147</v>
      </c>
      <c r="AA52" t="s">
        <v>1148</v>
      </c>
      <c r="AB52" t="s">
        <v>74</v>
      </c>
      <c r="AC52" t="s">
        <v>74</v>
      </c>
      <c r="AD52" t="s">
        <v>74</v>
      </c>
      <c r="AE52" t="s">
        <v>74</v>
      </c>
      <c r="AF52" t="s">
        <v>74</v>
      </c>
      <c r="AG52">
        <v>12</v>
      </c>
      <c r="AH52">
        <v>0</v>
      </c>
      <c r="AI52">
        <v>0</v>
      </c>
      <c r="AJ52">
        <v>1</v>
      </c>
      <c r="AK52">
        <v>5</v>
      </c>
      <c r="AL52" t="s">
        <v>1149</v>
      </c>
      <c r="AM52" t="s">
        <v>1150</v>
      </c>
      <c r="AN52" t="s">
        <v>1151</v>
      </c>
      <c r="AO52" t="s">
        <v>1152</v>
      </c>
      <c r="AP52" t="s">
        <v>1153</v>
      </c>
      <c r="AQ52" t="s">
        <v>74</v>
      </c>
      <c r="AR52" t="s">
        <v>1154</v>
      </c>
      <c r="AS52" t="s">
        <v>1155</v>
      </c>
      <c r="AT52" t="s">
        <v>74</v>
      </c>
      <c r="AU52">
        <v>2019</v>
      </c>
      <c r="AV52">
        <v>35</v>
      </c>
      <c r="AW52">
        <v>1</v>
      </c>
      <c r="AX52" t="s">
        <v>74</v>
      </c>
      <c r="AY52" t="s">
        <v>74</v>
      </c>
      <c r="AZ52" t="s">
        <v>74</v>
      </c>
      <c r="BA52" t="s">
        <v>74</v>
      </c>
      <c r="BB52">
        <v>186</v>
      </c>
      <c r="BC52">
        <v>193</v>
      </c>
      <c r="BD52" t="s">
        <v>74</v>
      </c>
      <c r="BE52" t="s">
        <v>1156</v>
      </c>
      <c r="BF52" t="str">
        <f>HYPERLINK("http://dx.doi.org/10.21638/spbu17.2019.115","http://dx.doi.org/10.21638/spbu17.2019.115")</f>
        <v>http://dx.doi.org/10.21638/spbu17.2019.115</v>
      </c>
      <c r="BG52" t="s">
        <v>74</v>
      </c>
      <c r="BH52" t="s">
        <v>74</v>
      </c>
      <c r="BI52">
        <v>8</v>
      </c>
      <c r="BJ52" t="s">
        <v>1157</v>
      </c>
      <c r="BK52" t="s">
        <v>155</v>
      </c>
      <c r="BL52" t="s">
        <v>1157</v>
      </c>
      <c r="BM52" t="s">
        <v>1158</v>
      </c>
      <c r="BN52" t="s">
        <v>74</v>
      </c>
      <c r="BO52" t="s">
        <v>1159</v>
      </c>
      <c r="BP52" t="s">
        <v>74</v>
      </c>
      <c r="BQ52" t="s">
        <v>74</v>
      </c>
      <c r="BR52" t="s">
        <v>102</v>
      </c>
      <c r="BS52" t="s">
        <v>1160</v>
      </c>
      <c r="BT52" t="str">
        <f>HYPERLINK("https%3A%2F%2Fwww.webofscience.com%2Fwos%2Fwoscc%2Ffull-record%2FWOS:000462816500015","View Full Record in Web of Science")</f>
        <v>View Full Record in Web of Science</v>
      </c>
    </row>
    <row r="53" spans="1:72" x14ac:dyDescent="0.25">
      <c r="A53" t="s">
        <v>72</v>
      </c>
      <c r="B53" t="s">
        <v>1161</v>
      </c>
      <c r="C53" t="s">
        <v>74</v>
      </c>
      <c r="D53" t="s">
        <v>74</v>
      </c>
      <c r="E53" t="s">
        <v>74</v>
      </c>
      <c r="F53" t="s">
        <v>1162</v>
      </c>
      <c r="G53" t="s">
        <v>74</v>
      </c>
      <c r="H53" t="s">
        <v>74</v>
      </c>
      <c r="I53" t="s">
        <v>1163</v>
      </c>
      <c r="J53" t="s">
        <v>1164</v>
      </c>
      <c r="K53" t="s">
        <v>74</v>
      </c>
      <c r="L53" t="s">
        <v>74</v>
      </c>
      <c r="M53" t="s">
        <v>78</v>
      </c>
      <c r="N53" t="s">
        <v>79</v>
      </c>
      <c r="O53" t="s">
        <v>74</v>
      </c>
      <c r="P53" t="s">
        <v>74</v>
      </c>
      <c r="Q53" t="s">
        <v>74</v>
      </c>
      <c r="R53" t="s">
        <v>74</v>
      </c>
      <c r="S53" t="s">
        <v>74</v>
      </c>
      <c r="T53" t="s">
        <v>1165</v>
      </c>
      <c r="U53" t="s">
        <v>1166</v>
      </c>
      <c r="V53" t="s">
        <v>1167</v>
      </c>
      <c r="W53" t="s">
        <v>1168</v>
      </c>
      <c r="X53" t="s">
        <v>1169</v>
      </c>
      <c r="Y53" t="s">
        <v>1170</v>
      </c>
      <c r="Z53" t="s">
        <v>1171</v>
      </c>
      <c r="AA53" t="s">
        <v>74</v>
      </c>
      <c r="AB53" t="s">
        <v>1172</v>
      </c>
      <c r="AC53" t="s">
        <v>74</v>
      </c>
      <c r="AD53" t="s">
        <v>74</v>
      </c>
      <c r="AE53" t="s">
        <v>74</v>
      </c>
      <c r="AF53" t="s">
        <v>74</v>
      </c>
      <c r="AG53">
        <v>28</v>
      </c>
      <c r="AH53">
        <v>1</v>
      </c>
      <c r="AI53">
        <v>1</v>
      </c>
      <c r="AJ53">
        <v>0</v>
      </c>
      <c r="AK53">
        <v>4</v>
      </c>
      <c r="AL53" t="s">
        <v>88</v>
      </c>
      <c r="AM53" t="s">
        <v>89</v>
      </c>
      <c r="AN53" t="s">
        <v>90</v>
      </c>
      <c r="AO53" t="s">
        <v>1173</v>
      </c>
      <c r="AP53" t="s">
        <v>1174</v>
      </c>
      <c r="AQ53" t="s">
        <v>74</v>
      </c>
      <c r="AR53" t="s">
        <v>1175</v>
      </c>
      <c r="AS53" t="s">
        <v>1176</v>
      </c>
      <c r="AT53" t="s">
        <v>74</v>
      </c>
      <c r="AU53">
        <v>2019</v>
      </c>
      <c r="AV53">
        <v>27</v>
      </c>
      <c r="AW53">
        <v>3</v>
      </c>
      <c r="AX53" t="s">
        <v>74</v>
      </c>
      <c r="AY53" t="s">
        <v>74</v>
      </c>
      <c r="AZ53" t="s">
        <v>74</v>
      </c>
      <c r="BA53" t="s">
        <v>74</v>
      </c>
      <c r="BB53">
        <v>290</v>
      </c>
      <c r="BC53">
        <v>302</v>
      </c>
      <c r="BD53" t="s">
        <v>74</v>
      </c>
      <c r="BE53" t="s">
        <v>1177</v>
      </c>
      <c r="BF53" t="str">
        <f>HYPERLINK("http://dx.doi.org/10.1080/14782804.2019.1597687","http://dx.doi.org/10.1080/14782804.2019.1597687")</f>
        <v>http://dx.doi.org/10.1080/14782804.2019.1597687</v>
      </c>
      <c r="BG53" t="s">
        <v>74</v>
      </c>
      <c r="BH53" t="s">
        <v>74</v>
      </c>
      <c r="BI53">
        <v>13</v>
      </c>
      <c r="BJ53" t="s">
        <v>1178</v>
      </c>
      <c r="BK53" t="s">
        <v>99</v>
      </c>
      <c r="BL53" t="s">
        <v>1179</v>
      </c>
      <c r="BM53" t="s">
        <v>1180</v>
      </c>
      <c r="BN53" t="s">
        <v>74</v>
      </c>
      <c r="BO53" t="s">
        <v>74</v>
      </c>
      <c r="BP53" t="s">
        <v>74</v>
      </c>
      <c r="BQ53" t="s">
        <v>74</v>
      </c>
      <c r="BR53" t="s">
        <v>102</v>
      </c>
      <c r="BS53" t="s">
        <v>1181</v>
      </c>
      <c r="BT53" t="str">
        <f>HYPERLINK("https%3A%2F%2Fwww.webofscience.com%2Fwos%2Fwoscc%2Ffull-record%2FWOS:000482298300002","View Full Record in Web of Science")</f>
        <v>View Full Record in Web of Science</v>
      </c>
    </row>
    <row r="54" spans="1:72" x14ac:dyDescent="0.25">
      <c r="A54" t="s">
        <v>72</v>
      </c>
      <c r="B54" t="s">
        <v>1182</v>
      </c>
      <c r="C54" t="s">
        <v>74</v>
      </c>
      <c r="D54" t="s">
        <v>74</v>
      </c>
      <c r="E54" t="s">
        <v>74</v>
      </c>
      <c r="F54" t="s">
        <v>1183</v>
      </c>
      <c r="G54" t="s">
        <v>74</v>
      </c>
      <c r="H54" t="s">
        <v>74</v>
      </c>
      <c r="I54" t="s">
        <v>1184</v>
      </c>
      <c r="J54" t="s">
        <v>429</v>
      </c>
      <c r="K54" t="s">
        <v>74</v>
      </c>
      <c r="L54" t="s">
        <v>74</v>
      </c>
      <c r="M54" t="s">
        <v>78</v>
      </c>
      <c r="N54" t="s">
        <v>79</v>
      </c>
      <c r="O54" t="s">
        <v>74</v>
      </c>
      <c r="P54" t="s">
        <v>74</v>
      </c>
      <c r="Q54" t="s">
        <v>74</v>
      </c>
      <c r="R54" t="s">
        <v>74</v>
      </c>
      <c r="S54" t="s">
        <v>74</v>
      </c>
      <c r="T54" t="s">
        <v>1185</v>
      </c>
      <c r="U54" t="s">
        <v>74</v>
      </c>
      <c r="V54" t="s">
        <v>1186</v>
      </c>
      <c r="W54" t="s">
        <v>1187</v>
      </c>
      <c r="X54" t="s">
        <v>1188</v>
      </c>
      <c r="Y54" t="s">
        <v>1189</v>
      </c>
      <c r="Z54" t="s">
        <v>1190</v>
      </c>
      <c r="AA54" t="s">
        <v>74</v>
      </c>
      <c r="AB54" t="s">
        <v>74</v>
      </c>
      <c r="AC54" t="s">
        <v>74</v>
      </c>
      <c r="AD54" t="s">
        <v>74</v>
      </c>
      <c r="AE54" t="s">
        <v>74</v>
      </c>
      <c r="AF54" t="s">
        <v>74</v>
      </c>
      <c r="AG54">
        <v>38</v>
      </c>
      <c r="AH54">
        <v>0</v>
      </c>
      <c r="AI54">
        <v>0</v>
      </c>
      <c r="AJ54">
        <v>0</v>
      </c>
      <c r="AK54">
        <v>2</v>
      </c>
      <c r="AL54" t="s">
        <v>438</v>
      </c>
      <c r="AM54" t="s">
        <v>439</v>
      </c>
      <c r="AN54" t="s">
        <v>440</v>
      </c>
      <c r="AO54" t="s">
        <v>441</v>
      </c>
      <c r="AP54" t="s">
        <v>74</v>
      </c>
      <c r="AQ54" t="s">
        <v>74</v>
      </c>
      <c r="AR54" t="s">
        <v>442</v>
      </c>
      <c r="AS54" t="s">
        <v>443</v>
      </c>
      <c r="AT54" t="s">
        <v>74</v>
      </c>
      <c r="AU54">
        <v>2019</v>
      </c>
      <c r="AV54" t="s">
        <v>74</v>
      </c>
      <c r="AW54">
        <v>13</v>
      </c>
      <c r="AX54" t="s">
        <v>74</v>
      </c>
      <c r="AY54" t="s">
        <v>74</v>
      </c>
      <c r="AZ54" t="s">
        <v>74</v>
      </c>
      <c r="BA54" t="s">
        <v>74</v>
      </c>
      <c r="BB54">
        <v>179</v>
      </c>
      <c r="BC54">
        <v>191</v>
      </c>
      <c r="BD54" t="s">
        <v>74</v>
      </c>
      <c r="BE54" t="s">
        <v>1191</v>
      </c>
      <c r="BF54" t="str">
        <f>HYPERLINK("http://dx.doi.org/10.24919/2519-058x.13.188691","http://dx.doi.org/10.24919/2519-058x.13.188691")</f>
        <v>http://dx.doi.org/10.24919/2519-058x.13.188691</v>
      </c>
      <c r="BG54" t="s">
        <v>74</v>
      </c>
      <c r="BH54" t="s">
        <v>74</v>
      </c>
      <c r="BI54">
        <v>13</v>
      </c>
      <c r="BJ54" t="s">
        <v>198</v>
      </c>
      <c r="BK54" t="s">
        <v>155</v>
      </c>
      <c r="BL54" t="s">
        <v>198</v>
      </c>
      <c r="BM54" t="s">
        <v>1192</v>
      </c>
      <c r="BN54" t="s">
        <v>74</v>
      </c>
      <c r="BO54" t="s">
        <v>158</v>
      </c>
      <c r="BP54" t="s">
        <v>74</v>
      </c>
      <c r="BQ54" t="s">
        <v>74</v>
      </c>
      <c r="BR54" t="s">
        <v>102</v>
      </c>
      <c r="BS54" t="s">
        <v>1193</v>
      </c>
      <c r="BT54" t="str">
        <f>HYPERLINK("https%3A%2F%2Fwww.webofscience.com%2Fwos%2Fwoscc%2Ffull-record%2FWOS:000508576400018","View Full Record in Web of Science")</f>
        <v>View Full Record in Web of Science</v>
      </c>
    </row>
    <row r="55" spans="1:72" x14ac:dyDescent="0.25">
      <c r="A55" t="s">
        <v>72</v>
      </c>
      <c r="B55" t="s">
        <v>1194</v>
      </c>
      <c r="C55" t="s">
        <v>74</v>
      </c>
      <c r="D55" t="s">
        <v>74</v>
      </c>
      <c r="E55" t="s">
        <v>74</v>
      </c>
      <c r="F55" t="s">
        <v>1195</v>
      </c>
      <c r="G55" t="s">
        <v>74</v>
      </c>
      <c r="H55" t="s">
        <v>74</v>
      </c>
      <c r="I55" t="s">
        <v>1196</v>
      </c>
      <c r="J55" t="s">
        <v>947</v>
      </c>
      <c r="K55" t="s">
        <v>74</v>
      </c>
      <c r="L55" t="s">
        <v>74</v>
      </c>
      <c r="M55" t="s">
        <v>817</v>
      </c>
      <c r="N55" t="s">
        <v>79</v>
      </c>
      <c r="O55" t="s">
        <v>74</v>
      </c>
      <c r="P55" t="s">
        <v>74</v>
      </c>
      <c r="Q55" t="s">
        <v>74</v>
      </c>
      <c r="R55" t="s">
        <v>74</v>
      </c>
      <c r="S55" t="s">
        <v>74</v>
      </c>
      <c r="T55" t="s">
        <v>1197</v>
      </c>
      <c r="U55" t="s">
        <v>74</v>
      </c>
      <c r="V55" t="s">
        <v>1198</v>
      </c>
      <c r="W55" t="s">
        <v>1199</v>
      </c>
      <c r="X55" t="s">
        <v>1200</v>
      </c>
      <c r="Y55" t="s">
        <v>1201</v>
      </c>
      <c r="Z55" t="s">
        <v>1202</v>
      </c>
      <c r="AA55" t="s">
        <v>74</v>
      </c>
      <c r="AB55" t="s">
        <v>74</v>
      </c>
      <c r="AC55" t="s">
        <v>74</v>
      </c>
      <c r="AD55" t="s">
        <v>74</v>
      </c>
      <c r="AE55" t="s">
        <v>74</v>
      </c>
      <c r="AF55" t="s">
        <v>74</v>
      </c>
      <c r="AG55">
        <v>13</v>
      </c>
      <c r="AH55">
        <v>0</v>
      </c>
      <c r="AI55">
        <v>0</v>
      </c>
      <c r="AJ55">
        <v>0</v>
      </c>
      <c r="AK55">
        <v>0</v>
      </c>
      <c r="AL55" t="s">
        <v>954</v>
      </c>
      <c r="AM55" t="s">
        <v>955</v>
      </c>
      <c r="AN55" t="s">
        <v>956</v>
      </c>
      <c r="AO55" t="s">
        <v>957</v>
      </c>
      <c r="AP55" t="s">
        <v>958</v>
      </c>
      <c r="AQ55" t="s">
        <v>74</v>
      </c>
      <c r="AR55" t="s">
        <v>959</v>
      </c>
      <c r="AS55" t="s">
        <v>960</v>
      </c>
      <c r="AT55" t="s">
        <v>74</v>
      </c>
      <c r="AU55">
        <v>2019</v>
      </c>
      <c r="AV55">
        <v>67</v>
      </c>
      <c r="AW55">
        <v>10</v>
      </c>
      <c r="AX55" t="s">
        <v>74</v>
      </c>
      <c r="AY55" t="s">
        <v>74</v>
      </c>
      <c r="AZ55" t="s">
        <v>74</v>
      </c>
      <c r="BA55" t="s">
        <v>74</v>
      </c>
      <c r="BB55">
        <v>113</v>
      </c>
      <c r="BC55">
        <v>126</v>
      </c>
      <c r="BD55" t="s">
        <v>74</v>
      </c>
      <c r="BE55" t="s">
        <v>1203</v>
      </c>
      <c r="BF55" t="str">
        <f>HYPERLINK("http://dx.doi.org/10.18290/rh.2019.67.10-8","http://dx.doi.org/10.18290/rh.2019.67.10-8")</f>
        <v>http://dx.doi.org/10.18290/rh.2019.67.10-8</v>
      </c>
      <c r="BG55" t="s">
        <v>74</v>
      </c>
      <c r="BH55" t="s">
        <v>74</v>
      </c>
      <c r="BI55">
        <v>14</v>
      </c>
      <c r="BJ55" t="s">
        <v>962</v>
      </c>
      <c r="BK55" t="s">
        <v>155</v>
      </c>
      <c r="BL55" t="s">
        <v>963</v>
      </c>
      <c r="BM55" t="s">
        <v>1204</v>
      </c>
      <c r="BN55" t="s">
        <v>74</v>
      </c>
      <c r="BO55" t="s">
        <v>1159</v>
      </c>
      <c r="BP55" t="s">
        <v>74</v>
      </c>
      <c r="BQ55" t="s">
        <v>74</v>
      </c>
      <c r="BR55" t="s">
        <v>102</v>
      </c>
      <c r="BS55" t="s">
        <v>1205</v>
      </c>
      <c r="BT55" t="str">
        <f>HYPERLINK("https%3A%2F%2Fwww.webofscience.com%2Fwos%2Fwoscc%2Ffull-record%2FWOS:000509691400008","View Full Record in Web of Science")</f>
        <v>View Full Record in Web of Science</v>
      </c>
    </row>
    <row r="56" spans="1:72" x14ac:dyDescent="0.25">
      <c r="A56" t="s">
        <v>72</v>
      </c>
      <c r="B56" t="s">
        <v>1206</v>
      </c>
      <c r="C56" t="s">
        <v>74</v>
      </c>
      <c r="D56" t="s">
        <v>74</v>
      </c>
      <c r="E56" t="s">
        <v>74</v>
      </c>
      <c r="F56" t="s">
        <v>1207</v>
      </c>
      <c r="G56" t="s">
        <v>74</v>
      </c>
      <c r="H56" t="s">
        <v>74</v>
      </c>
      <c r="I56" t="s">
        <v>1208</v>
      </c>
      <c r="J56" t="s">
        <v>1209</v>
      </c>
      <c r="K56" t="s">
        <v>74</v>
      </c>
      <c r="L56" t="s">
        <v>74</v>
      </c>
      <c r="M56" t="s">
        <v>78</v>
      </c>
      <c r="N56" t="s">
        <v>79</v>
      </c>
      <c r="O56" t="s">
        <v>74</v>
      </c>
      <c r="P56" t="s">
        <v>74</v>
      </c>
      <c r="Q56" t="s">
        <v>74</v>
      </c>
      <c r="R56" t="s">
        <v>74</v>
      </c>
      <c r="S56" t="s">
        <v>74</v>
      </c>
      <c r="T56" t="s">
        <v>1210</v>
      </c>
      <c r="U56" t="s">
        <v>1211</v>
      </c>
      <c r="V56" t="s">
        <v>1212</v>
      </c>
      <c r="W56" t="s">
        <v>1213</v>
      </c>
      <c r="X56" t="s">
        <v>289</v>
      </c>
      <c r="Y56" t="s">
        <v>1214</v>
      </c>
      <c r="Z56" t="s">
        <v>1215</v>
      </c>
      <c r="AA56" t="s">
        <v>1216</v>
      </c>
      <c r="AB56" t="s">
        <v>1217</v>
      </c>
      <c r="AC56" t="s">
        <v>1218</v>
      </c>
      <c r="AD56" t="s">
        <v>1219</v>
      </c>
      <c r="AE56" t="s">
        <v>1220</v>
      </c>
      <c r="AF56" t="s">
        <v>74</v>
      </c>
      <c r="AG56">
        <v>29</v>
      </c>
      <c r="AH56">
        <v>2</v>
      </c>
      <c r="AI56">
        <v>2</v>
      </c>
      <c r="AJ56">
        <v>0</v>
      </c>
      <c r="AK56">
        <v>1</v>
      </c>
      <c r="AL56" t="s">
        <v>88</v>
      </c>
      <c r="AM56" t="s">
        <v>89</v>
      </c>
      <c r="AN56" t="s">
        <v>90</v>
      </c>
      <c r="AO56" t="s">
        <v>1221</v>
      </c>
      <c r="AP56" t="s">
        <v>1222</v>
      </c>
      <c r="AQ56" t="s">
        <v>74</v>
      </c>
      <c r="AR56" t="s">
        <v>1223</v>
      </c>
      <c r="AS56" t="s">
        <v>1224</v>
      </c>
      <c r="AT56" t="s">
        <v>74</v>
      </c>
      <c r="AU56">
        <v>2019</v>
      </c>
      <c r="AV56">
        <v>25</v>
      </c>
      <c r="AW56">
        <v>4</v>
      </c>
      <c r="AX56" t="s">
        <v>74</v>
      </c>
      <c r="AY56" t="s">
        <v>74</v>
      </c>
      <c r="AZ56" t="s">
        <v>920</v>
      </c>
      <c r="BA56" t="s">
        <v>74</v>
      </c>
      <c r="BB56">
        <v>430</v>
      </c>
      <c r="BC56">
        <v>445</v>
      </c>
      <c r="BD56" t="s">
        <v>74</v>
      </c>
      <c r="BE56" t="s">
        <v>1225</v>
      </c>
      <c r="BF56" t="str">
        <f>HYPERLINK("http://dx.doi.org/10.1080/13688804.2019.1597630","http://dx.doi.org/10.1080/13688804.2019.1597630")</f>
        <v>http://dx.doi.org/10.1080/13688804.2019.1597630</v>
      </c>
      <c r="BG56" t="s">
        <v>74</v>
      </c>
      <c r="BH56" t="s">
        <v>74</v>
      </c>
      <c r="BI56">
        <v>16</v>
      </c>
      <c r="BJ56" t="s">
        <v>1226</v>
      </c>
      <c r="BK56" t="s">
        <v>155</v>
      </c>
      <c r="BL56" t="s">
        <v>1226</v>
      </c>
      <c r="BM56" t="s">
        <v>1227</v>
      </c>
      <c r="BN56" t="s">
        <v>74</v>
      </c>
      <c r="BO56" t="s">
        <v>74</v>
      </c>
      <c r="BP56" t="s">
        <v>74</v>
      </c>
      <c r="BQ56" t="s">
        <v>74</v>
      </c>
      <c r="BR56" t="s">
        <v>102</v>
      </c>
      <c r="BS56" t="s">
        <v>1228</v>
      </c>
      <c r="BT56" t="str">
        <f>HYPERLINK("https%3A%2F%2Fwww.webofscience.com%2Fwos%2Fwoscc%2Ffull-record%2FWOS:000502333300004","View Full Record in Web of Science")</f>
        <v>View Full Record in Web of Science</v>
      </c>
    </row>
    <row r="57" spans="1:72" x14ac:dyDescent="0.25">
      <c r="A57" t="s">
        <v>72</v>
      </c>
      <c r="B57" t="s">
        <v>1229</v>
      </c>
      <c r="C57" t="s">
        <v>74</v>
      </c>
      <c r="D57" t="s">
        <v>74</v>
      </c>
      <c r="E57" t="s">
        <v>74</v>
      </c>
      <c r="F57" t="s">
        <v>1230</v>
      </c>
      <c r="G57" t="s">
        <v>74</v>
      </c>
      <c r="H57" t="s">
        <v>74</v>
      </c>
      <c r="I57" t="s">
        <v>1231</v>
      </c>
      <c r="J57" t="s">
        <v>1232</v>
      </c>
      <c r="K57" t="s">
        <v>74</v>
      </c>
      <c r="L57" t="s">
        <v>74</v>
      </c>
      <c r="M57" t="s">
        <v>78</v>
      </c>
      <c r="N57" t="s">
        <v>79</v>
      </c>
      <c r="O57" t="s">
        <v>74</v>
      </c>
      <c r="P57" t="s">
        <v>74</v>
      </c>
      <c r="Q57" t="s">
        <v>74</v>
      </c>
      <c r="R57" t="s">
        <v>74</v>
      </c>
      <c r="S57" t="s">
        <v>74</v>
      </c>
      <c r="T57" t="s">
        <v>1233</v>
      </c>
      <c r="U57" t="s">
        <v>1234</v>
      </c>
      <c r="V57" t="s">
        <v>1235</v>
      </c>
      <c r="W57" t="s">
        <v>1236</v>
      </c>
      <c r="X57" t="s">
        <v>1237</v>
      </c>
      <c r="Y57" t="s">
        <v>1238</v>
      </c>
      <c r="Z57" t="s">
        <v>1239</v>
      </c>
      <c r="AA57" t="s">
        <v>1240</v>
      </c>
      <c r="AB57" t="s">
        <v>1241</v>
      </c>
      <c r="AC57" t="s">
        <v>1242</v>
      </c>
      <c r="AD57" t="s">
        <v>1243</v>
      </c>
      <c r="AE57" t="s">
        <v>1244</v>
      </c>
      <c r="AF57" t="s">
        <v>74</v>
      </c>
      <c r="AG57">
        <v>51</v>
      </c>
      <c r="AH57">
        <v>8</v>
      </c>
      <c r="AI57">
        <v>8</v>
      </c>
      <c r="AJ57">
        <v>0</v>
      </c>
      <c r="AK57">
        <v>9</v>
      </c>
      <c r="AL57" t="s">
        <v>1245</v>
      </c>
      <c r="AM57" t="s">
        <v>1246</v>
      </c>
      <c r="AN57" t="s">
        <v>1247</v>
      </c>
      <c r="AO57" t="s">
        <v>1248</v>
      </c>
      <c r="AP57" t="s">
        <v>1249</v>
      </c>
      <c r="AQ57" t="s">
        <v>74</v>
      </c>
      <c r="AR57" t="s">
        <v>1250</v>
      </c>
      <c r="AS57" t="s">
        <v>1251</v>
      </c>
      <c r="AT57" t="s">
        <v>869</v>
      </c>
      <c r="AU57">
        <v>2018</v>
      </c>
      <c r="AV57">
        <v>69</v>
      </c>
      <c r="AW57" t="s">
        <v>1252</v>
      </c>
      <c r="AX57" t="s">
        <v>74</v>
      </c>
      <c r="AY57" t="s">
        <v>74</v>
      </c>
      <c r="AZ57" t="s">
        <v>74</v>
      </c>
      <c r="BA57" t="s">
        <v>74</v>
      </c>
      <c r="BB57">
        <v>43</v>
      </c>
      <c r="BC57">
        <v>49</v>
      </c>
      <c r="BD57" t="s">
        <v>74</v>
      </c>
      <c r="BE57" t="s">
        <v>1253</v>
      </c>
      <c r="BF57" t="str">
        <f>HYPERLINK("http://dx.doi.org/10.1016/j.jchb.2018.03.003","http://dx.doi.org/10.1016/j.jchb.2018.03.003")</f>
        <v>http://dx.doi.org/10.1016/j.jchb.2018.03.003</v>
      </c>
      <c r="BG57" t="s">
        <v>74</v>
      </c>
      <c r="BH57" t="s">
        <v>74</v>
      </c>
      <c r="BI57">
        <v>7</v>
      </c>
      <c r="BJ57" t="s">
        <v>1254</v>
      </c>
      <c r="BK57" t="s">
        <v>99</v>
      </c>
      <c r="BL57" t="s">
        <v>1254</v>
      </c>
      <c r="BM57" t="s">
        <v>1255</v>
      </c>
      <c r="BN57">
        <v>29747907</v>
      </c>
      <c r="BO57" t="s">
        <v>74</v>
      </c>
      <c r="BP57" t="s">
        <v>74</v>
      </c>
      <c r="BQ57" t="s">
        <v>74</v>
      </c>
      <c r="BR57" t="s">
        <v>102</v>
      </c>
      <c r="BS57" t="s">
        <v>1256</v>
      </c>
      <c r="BT57" t="str">
        <f>HYPERLINK("https%3A%2F%2Fwww.webofscience.com%2Fwos%2Fwoscc%2Ffull-record%2FWOS:000436649100006","View Full Record in Web of Science")</f>
        <v>View Full Record in Web of Science</v>
      </c>
    </row>
    <row r="58" spans="1:72" x14ac:dyDescent="0.25">
      <c r="A58" t="s">
        <v>72</v>
      </c>
      <c r="B58" t="s">
        <v>1257</v>
      </c>
      <c r="C58" t="s">
        <v>74</v>
      </c>
      <c r="D58" t="s">
        <v>74</v>
      </c>
      <c r="E58" t="s">
        <v>74</v>
      </c>
      <c r="F58" t="s">
        <v>1258</v>
      </c>
      <c r="G58" t="s">
        <v>74</v>
      </c>
      <c r="H58" t="s">
        <v>74</v>
      </c>
      <c r="I58" t="s">
        <v>1259</v>
      </c>
      <c r="J58" t="s">
        <v>1260</v>
      </c>
      <c r="K58" t="s">
        <v>74</v>
      </c>
      <c r="L58" t="s">
        <v>74</v>
      </c>
      <c r="M58" t="s">
        <v>78</v>
      </c>
      <c r="N58" t="s">
        <v>79</v>
      </c>
      <c r="O58" t="s">
        <v>74</v>
      </c>
      <c r="P58" t="s">
        <v>74</v>
      </c>
      <c r="Q58" t="s">
        <v>74</v>
      </c>
      <c r="R58" t="s">
        <v>74</v>
      </c>
      <c r="S58" t="s">
        <v>74</v>
      </c>
      <c r="T58" t="s">
        <v>1261</v>
      </c>
      <c r="U58" t="s">
        <v>1262</v>
      </c>
      <c r="V58" t="s">
        <v>1263</v>
      </c>
      <c r="W58" t="s">
        <v>1264</v>
      </c>
      <c r="X58" t="s">
        <v>1265</v>
      </c>
      <c r="Y58" t="s">
        <v>1266</v>
      </c>
      <c r="Z58" t="s">
        <v>1267</v>
      </c>
      <c r="AA58" t="s">
        <v>1268</v>
      </c>
      <c r="AB58" t="s">
        <v>1269</v>
      </c>
      <c r="AC58" t="s">
        <v>74</v>
      </c>
      <c r="AD58" t="s">
        <v>74</v>
      </c>
      <c r="AE58" t="s">
        <v>74</v>
      </c>
      <c r="AF58" t="s">
        <v>74</v>
      </c>
      <c r="AG58">
        <v>42</v>
      </c>
      <c r="AH58">
        <v>3</v>
      </c>
      <c r="AI58">
        <v>3</v>
      </c>
      <c r="AJ58">
        <v>0</v>
      </c>
      <c r="AK58">
        <v>4</v>
      </c>
      <c r="AL58" t="s">
        <v>1270</v>
      </c>
      <c r="AM58" t="s">
        <v>1271</v>
      </c>
      <c r="AN58" t="s">
        <v>1272</v>
      </c>
      <c r="AO58" t="s">
        <v>1273</v>
      </c>
      <c r="AP58" t="s">
        <v>1274</v>
      </c>
      <c r="AQ58" t="s">
        <v>74</v>
      </c>
      <c r="AR58" t="s">
        <v>1275</v>
      </c>
      <c r="AS58" t="s">
        <v>1276</v>
      </c>
      <c r="AT58" t="s">
        <v>74</v>
      </c>
      <c r="AU58">
        <v>2018</v>
      </c>
      <c r="AV58">
        <v>10</v>
      </c>
      <c r="AW58">
        <v>3</v>
      </c>
      <c r="AX58" t="s">
        <v>74</v>
      </c>
      <c r="AY58" t="s">
        <v>74</v>
      </c>
      <c r="AZ58" t="s">
        <v>74</v>
      </c>
      <c r="BA58" t="s">
        <v>74</v>
      </c>
      <c r="BB58">
        <v>115</v>
      </c>
      <c r="BC58">
        <v>123</v>
      </c>
      <c r="BD58" t="s">
        <v>74</v>
      </c>
      <c r="BE58" t="s">
        <v>1277</v>
      </c>
      <c r="BF58" t="str">
        <f>HYPERLINK("http://dx.doi.org/10.29359/BJHPA.10.3.13","http://dx.doi.org/10.29359/BJHPA.10.3.13")</f>
        <v>http://dx.doi.org/10.29359/BJHPA.10.3.13</v>
      </c>
      <c r="BG58" t="s">
        <v>74</v>
      </c>
      <c r="BH58" t="s">
        <v>74</v>
      </c>
      <c r="BI58">
        <v>9</v>
      </c>
      <c r="BJ58" t="s">
        <v>219</v>
      </c>
      <c r="BK58" t="s">
        <v>155</v>
      </c>
      <c r="BL58" t="s">
        <v>219</v>
      </c>
      <c r="BM58" t="s">
        <v>1278</v>
      </c>
      <c r="BN58" t="s">
        <v>74</v>
      </c>
      <c r="BO58" t="s">
        <v>158</v>
      </c>
      <c r="BP58" t="s">
        <v>74</v>
      </c>
      <c r="BQ58" t="s">
        <v>74</v>
      </c>
      <c r="BR58" t="s">
        <v>102</v>
      </c>
      <c r="BS58" t="s">
        <v>1279</v>
      </c>
      <c r="BT58" t="str">
        <f>HYPERLINK("https%3A%2F%2Fwww.webofscience.com%2Fwos%2Fwoscc%2Ffull-record%2FWOS:000454454100013","View Full Record in Web of Science")</f>
        <v>View Full Record in Web of Science</v>
      </c>
    </row>
    <row r="59" spans="1:72" x14ac:dyDescent="0.25">
      <c r="A59" t="s">
        <v>72</v>
      </c>
      <c r="B59" t="s">
        <v>1280</v>
      </c>
      <c r="C59" t="s">
        <v>74</v>
      </c>
      <c r="D59" t="s">
        <v>74</v>
      </c>
      <c r="E59" t="s">
        <v>74</v>
      </c>
      <c r="F59" t="s">
        <v>1281</v>
      </c>
      <c r="G59" t="s">
        <v>74</v>
      </c>
      <c r="H59" t="s">
        <v>74</v>
      </c>
      <c r="I59" t="s">
        <v>1282</v>
      </c>
      <c r="J59" t="s">
        <v>904</v>
      </c>
      <c r="K59" t="s">
        <v>74</v>
      </c>
      <c r="L59" t="s">
        <v>74</v>
      </c>
      <c r="M59" t="s">
        <v>78</v>
      </c>
      <c r="N59" t="s">
        <v>79</v>
      </c>
      <c r="O59" t="s">
        <v>74</v>
      </c>
      <c r="P59" t="s">
        <v>74</v>
      </c>
      <c r="Q59" t="s">
        <v>74</v>
      </c>
      <c r="R59" t="s">
        <v>74</v>
      </c>
      <c r="S59" t="s">
        <v>74</v>
      </c>
      <c r="T59" t="s">
        <v>1283</v>
      </c>
      <c r="U59" t="s">
        <v>1284</v>
      </c>
      <c r="V59" t="s">
        <v>1285</v>
      </c>
      <c r="W59" t="s">
        <v>1286</v>
      </c>
      <c r="X59" t="s">
        <v>1287</v>
      </c>
      <c r="Y59" t="s">
        <v>1288</v>
      </c>
      <c r="Z59" t="s">
        <v>1289</v>
      </c>
      <c r="AA59" t="s">
        <v>74</v>
      </c>
      <c r="AB59" t="s">
        <v>1290</v>
      </c>
      <c r="AC59" t="s">
        <v>1291</v>
      </c>
      <c r="AD59" t="s">
        <v>1292</v>
      </c>
      <c r="AE59" t="s">
        <v>1293</v>
      </c>
      <c r="AF59" t="s">
        <v>74</v>
      </c>
      <c r="AG59">
        <v>91</v>
      </c>
      <c r="AH59">
        <v>45</v>
      </c>
      <c r="AI59">
        <v>45</v>
      </c>
      <c r="AJ59">
        <v>0</v>
      </c>
      <c r="AK59">
        <v>8</v>
      </c>
      <c r="AL59" t="s">
        <v>913</v>
      </c>
      <c r="AM59" t="s">
        <v>914</v>
      </c>
      <c r="AN59" t="s">
        <v>915</v>
      </c>
      <c r="AO59" t="s">
        <v>916</v>
      </c>
      <c r="AP59" t="s">
        <v>917</v>
      </c>
      <c r="AQ59" t="s">
        <v>74</v>
      </c>
      <c r="AR59" t="s">
        <v>918</v>
      </c>
      <c r="AS59" t="s">
        <v>919</v>
      </c>
      <c r="AT59" t="s">
        <v>468</v>
      </c>
      <c r="AU59">
        <v>2018</v>
      </c>
      <c r="AV59">
        <v>24</v>
      </c>
      <c r="AW59">
        <v>1</v>
      </c>
      <c r="AX59" t="s">
        <v>74</v>
      </c>
      <c r="AY59" t="s">
        <v>74</v>
      </c>
      <c r="AZ59" t="s">
        <v>920</v>
      </c>
      <c r="BA59" t="s">
        <v>74</v>
      </c>
      <c r="BB59" t="s">
        <v>74</v>
      </c>
      <c r="BC59" t="s">
        <v>74</v>
      </c>
      <c r="BD59" t="s">
        <v>1294</v>
      </c>
      <c r="BE59" t="s">
        <v>1295</v>
      </c>
      <c r="BF59" t="str">
        <f>HYPERLINK("http://dx.doi.org/10.1002/psp.2117","http://dx.doi.org/10.1002/psp.2117")</f>
        <v>http://dx.doi.org/10.1002/psp.2117</v>
      </c>
      <c r="BG59" t="s">
        <v>74</v>
      </c>
      <c r="BH59" t="s">
        <v>74</v>
      </c>
      <c r="BI59">
        <v>12</v>
      </c>
      <c r="BJ59" t="s">
        <v>924</v>
      </c>
      <c r="BK59" t="s">
        <v>99</v>
      </c>
      <c r="BL59" t="s">
        <v>924</v>
      </c>
      <c r="BM59" t="s">
        <v>1296</v>
      </c>
      <c r="BN59" t="s">
        <v>74</v>
      </c>
      <c r="BO59" t="s">
        <v>74</v>
      </c>
      <c r="BP59" t="s">
        <v>74</v>
      </c>
      <c r="BQ59" t="s">
        <v>74</v>
      </c>
      <c r="BR59" t="s">
        <v>102</v>
      </c>
      <c r="BS59" t="s">
        <v>1297</v>
      </c>
      <c r="BT59" t="str">
        <f>HYPERLINK("https%3A%2F%2Fwww.webofscience.com%2Fwos%2Fwoscc%2Ffull-record%2FWOS:000419407000004","View Full Record in Web of Science")</f>
        <v>View Full Record in Web of Science</v>
      </c>
    </row>
    <row r="60" spans="1:72" x14ac:dyDescent="0.25">
      <c r="A60" t="s">
        <v>72</v>
      </c>
      <c r="B60" t="s">
        <v>1298</v>
      </c>
      <c r="C60" t="s">
        <v>74</v>
      </c>
      <c r="D60" t="s">
        <v>74</v>
      </c>
      <c r="E60" t="s">
        <v>74</v>
      </c>
      <c r="F60" t="s">
        <v>1299</v>
      </c>
      <c r="G60" t="s">
        <v>74</v>
      </c>
      <c r="H60" t="s">
        <v>74</v>
      </c>
      <c r="I60" t="s">
        <v>1300</v>
      </c>
      <c r="J60" t="s">
        <v>978</v>
      </c>
      <c r="K60" t="s">
        <v>74</v>
      </c>
      <c r="L60" t="s">
        <v>74</v>
      </c>
      <c r="M60" t="s">
        <v>78</v>
      </c>
      <c r="N60" t="s">
        <v>79</v>
      </c>
      <c r="O60" t="s">
        <v>74</v>
      </c>
      <c r="P60" t="s">
        <v>74</v>
      </c>
      <c r="Q60" t="s">
        <v>74</v>
      </c>
      <c r="R60" t="s">
        <v>74</v>
      </c>
      <c r="S60" t="s">
        <v>74</v>
      </c>
      <c r="T60" t="s">
        <v>1301</v>
      </c>
      <c r="U60" t="s">
        <v>74</v>
      </c>
      <c r="V60" t="s">
        <v>1302</v>
      </c>
      <c r="W60" t="s">
        <v>1303</v>
      </c>
      <c r="X60" t="s">
        <v>855</v>
      </c>
      <c r="Y60" t="s">
        <v>1304</v>
      </c>
      <c r="Z60" t="s">
        <v>74</v>
      </c>
      <c r="AA60" t="s">
        <v>74</v>
      </c>
      <c r="AB60" t="s">
        <v>1305</v>
      </c>
      <c r="AC60" t="s">
        <v>74</v>
      </c>
      <c r="AD60" t="s">
        <v>74</v>
      </c>
      <c r="AE60" t="s">
        <v>74</v>
      </c>
      <c r="AF60" t="s">
        <v>74</v>
      </c>
      <c r="AG60">
        <v>6</v>
      </c>
      <c r="AH60">
        <v>0</v>
      </c>
      <c r="AI60">
        <v>0</v>
      </c>
      <c r="AJ60">
        <v>0</v>
      </c>
      <c r="AK60">
        <v>1</v>
      </c>
      <c r="AL60" t="s">
        <v>984</v>
      </c>
      <c r="AM60" t="s">
        <v>213</v>
      </c>
      <c r="AN60" t="s">
        <v>985</v>
      </c>
      <c r="AO60" t="s">
        <v>986</v>
      </c>
      <c r="AP60" t="s">
        <v>987</v>
      </c>
      <c r="AQ60" t="s">
        <v>74</v>
      </c>
      <c r="AR60" t="s">
        <v>978</v>
      </c>
      <c r="AS60" t="s">
        <v>988</v>
      </c>
      <c r="AT60" t="s">
        <v>74</v>
      </c>
      <c r="AU60">
        <v>2018</v>
      </c>
      <c r="AV60" t="s">
        <v>74</v>
      </c>
      <c r="AW60">
        <v>4</v>
      </c>
      <c r="AX60" t="s">
        <v>74</v>
      </c>
      <c r="AY60" t="s">
        <v>74</v>
      </c>
      <c r="AZ60" t="s">
        <v>74</v>
      </c>
      <c r="BA60" t="s">
        <v>74</v>
      </c>
      <c r="BB60">
        <v>50</v>
      </c>
      <c r="BC60">
        <v>53</v>
      </c>
      <c r="BD60" t="s">
        <v>74</v>
      </c>
      <c r="BE60" t="s">
        <v>74</v>
      </c>
      <c r="BF60" t="s">
        <v>74</v>
      </c>
      <c r="BG60" t="s">
        <v>74</v>
      </c>
      <c r="BH60" t="s">
        <v>74</v>
      </c>
      <c r="BI60">
        <v>4</v>
      </c>
      <c r="BJ60" t="s">
        <v>423</v>
      </c>
      <c r="BK60" t="s">
        <v>155</v>
      </c>
      <c r="BL60" t="s">
        <v>423</v>
      </c>
      <c r="BM60" t="s">
        <v>1306</v>
      </c>
      <c r="BN60" t="s">
        <v>74</v>
      </c>
      <c r="BO60" t="s">
        <v>74</v>
      </c>
      <c r="BP60" t="s">
        <v>74</v>
      </c>
      <c r="BQ60" t="s">
        <v>74</v>
      </c>
      <c r="BR60" t="s">
        <v>102</v>
      </c>
      <c r="BS60" t="s">
        <v>1307</v>
      </c>
      <c r="BT60" t="str">
        <f>HYPERLINK("https%3A%2F%2Fwww.webofscience.com%2Fwos%2Fwoscc%2Ffull-record%2FWOS:000460702600010","View Full Record in Web of Science")</f>
        <v>View Full Record in Web of Science</v>
      </c>
    </row>
    <row r="61" spans="1:72" x14ac:dyDescent="0.25">
      <c r="A61" t="s">
        <v>72</v>
      </c>
      <c r="B61" t="s">
        <v>1308</v>
      </c>
      <c r="C61" t="s">
        <v>74</v>
      </c>
      <c r="D61" t="s">
        <v>74</v>
      </c>
      <c r="E61" t="s">
        <v>74</v>
      </c>
      <c r="F61" t="s">
        <v>1309</v>
      </c>
      <c r="G61" t="s">
        <v>74</v>
      </c>
      <c r="H61" t="s">
        <v>74</v>
      </c>
      <c r="I61" t="s">
        <v>1310</v>
      </c>
      <c r="J61" t="s">
        <v>1311</v>
      </c>
      <c r="K61" t="s">
        <v>74</v>
      </c>
      <c r="L61" t="s">
        <v>74</v>
      </c>
      <c r="M61" t="s">
        <v>78</v>
      </c>
      <c r="N61" t="s">
        <v>79</v>
      </c>
      <c r="O61" t="s">
        <v>74</v>
      </c>
      <c r="P61" t="s">
        <v>74</v>
      </c>
      <c r="Q61" t="s">
        <v>74</v>
      </c>
      <c r="R61" t="s">
        <v>74</v>
      </c>
      <c r="S61" t="s">
        <v>74</v>
      </c>
      <c r="T61" t="s">
        <v>1312</v>
      </c>
      <c r="U61" t="s">
        <v>1313</v>
      </c>
      <c r="V61" t="s">
        <v>1314</v>
      </c>
      <c r="W61" t="s">
        <v>1315</v>
      </c>
      <c r="X61" t="s">
        <v>1316</v>
      </c>
      <c r="Y61" t="s">
        <v>1317</v>
      </c>
      <c r="Z61" t="s">
        <v>1318</v>
      </c>
      <c r="AA61" t="s">
        <v>74</v>
      </c>
      <c r="AB61" t="s">
        <v>74</v>
      </c>
      <c r="AC61" t="s">
        <v>74</v>
      </c>
      <c r="AD61" t="s">
        <v>74</v>
      </c>
      <c r="AE61" t="s">
        <v>74</v>
      </c>
      <c r="AF61" t="s">
        <v>74</v>
      </c>
      <c r="AG61">
        <v>57</v>
      </c>
      <c r="AH61">
        <v>0</v>
      </c>
      <c r="AI61">
        <v>0</v>
      </c>
      <c r="AJ61">
        <v>0</v>
      </c>
      <c r="AK61">
        <v>1</v>
      </c>
      <c r="AL61" t="s">
        <v>1319</v>
      </c>
      <c r="AM61" t="s">
        <v>1320</v>
      </c>
      <c r="AN61" t="s">
        <v>1321</v>
      </c>
      <c r="AO61" t="s">
        <v>1322</v>
      </c>
      <c r="AP61" t="s">
        <v>74</v>
      </c>
      <c r="AQ61" t="s">
        <v>74</v>
      </c>
      <c r="AR61" t="s">
        <v>1323</v>
      </c>
      <c r="AS61" t="s">
        <v>1324</v>
      </c>
      <c r="AT61" t="s">
        <v>74</v>
      </c>
      <c r="AU61">
        <v>2018</v>
      </c>
      <c r="AV61">
        <v>20</v>
      </c>
      <c r="AW61">
        <v>2</v>
      </c>
      <c r="AX61" t="s">
        <v>74</v>
      </c>
      <c r="AY61" t="s">
        <v>74</v>
      </c>
      <c r="AZ61" t="s">
        <v>74</v>
      </c>
      <c r="BA61" t="s">
        <v>74</v>
      </c>
      <c r="BB61">
        <v>77</v>
      </c>
      <c r="BC61">
        <v>103</v>
      </c>
      <c r="BD61" t="s">
        <v>74</v>
      </c>
      <c r="BE61" t="s">
        <v>74</v>
      </c>
      <c r="BF61" t="s">
        <v>74</v>
      </c>
      <c r="BG61" t="s">
        <v>74</v>
      </c>
      <c r="BH61" t="s">
        <v>74</v>
      </c>
      <c r="BI61">
        <v>27</v>
      </c>
      <c r="BJ61" t="s">
        <v>326</v>
      </c>
      <c r="BK61" t="s">
        <v>155</v>
      </c>
      <c r="BL61" t="s">
        <v>302</v>
      </c>
      <c r="BM61" t="s">
        <v>1325</v>
      </c>
      <c r="BN61" t="s">
        <v>74</v>
      </c>
      <c r="BO61" t="s">
        <v>74</v>
      </c>
      <c r="BP61" t="s">
        <v>74</v>
      </c>
      <c r="BQ61" t="s">
        <v>74</v>
      </c>
      <c r="BR61" t="s">
        <v>102</v>
      </c>
      <c r="BS61" t="s">
        <v>1326</v>
      </c>
      <c r="BT61" t="str">
        <f>HYPERLINK("https%3A%2F%2Fwww.webofscience.com%2Fwos%2Fwoscc%2Ffull-record%2FWOS:000459514300005","View Full Record in Web of Science")</f>
        <v>View Full Record in Web of Science</v>
      </c>
    </row>
    <row r="62" spans="1:72" x14ac:dyDescent="0.25">
      <c r="A62" t="s">
        <v>72</v>
      </c>
      <c r="B62" t="s">
        <v>1327</v>
      </c>
      <c r="C62" t="s">
        <v>74</v>
      </c>
      <c r="D62" t="s">
        <v>74</v>
      </c>
      <c r="E62" t="s">
        <v>74</v>
      </c>
      <c r="F62" t="s">
        <v>1328</v>
      </c>
      <c r="G62" t="s">
        <v>74</v>
      </c>
      <c r="H62" t="s">
        <v>74</v>
      </c>
      <c r="I62" t="s">
        <v>1329</v>
      </c>
      <c r="J62" t="s">
        <v>947</v>
      </c>
      <c r="K62" t="s">
        <v>74</v>
      </c>
      <c r="L62" t="s">
        <v>74</v>
      </c>
      <c r="M62" t="s">
        <v>817</v>
      </c>
      <c r="N62" t="s">
        <v>79</v>
      </c>
      <c r="O62" t="s">
        <v>74</v>
      </c>
      <c r="P62" t="s">
        <v>74</v>
      </c>
      <c r="Q62" t="s">
        <v>74</v>
      </c>
      <c r="R62" t="s">
        <v>74</v>
      </c>
      <c r="S62" t="s">
        <v>74</v>
      </c>
      <c r="T62" t="s">
        <v>1330</v>
      </c>
      <c r="U62" t="s">
        <v>74</v>
      </c>
      <c r="V62" t="s">
        <v>1331</v>
      </c>
      <c r="W62" t="s">
        <v>1332</v>
      </c>
      <c r="X62" t="s">
        <v>1333</v>
      </c>
      <c r="Y62" t="s">
        <v>1334</v>
      </c>
      <c r="Z62" t="s">
        <v>1335</v>
      </c>
      <c r="AA62" t="s">
        <v>74</v>
      </c>
      <c r="AB62" t="s">
        <v>74</v>
      </c>
      <c r="AC62" t="s">
        <v>74</v>
      </c>
      <c r="AD62" t="s">
        <v>74</v>
      </c>
      <c r="AE62" t="s">
        <v>74</v>
      </c>
      <c r="AF62" t="s">
        <v>74</v>
      </c>
      <c r="AG62">
        <v>60</v>
      </c>
      <c r="AH62">
        <v>0</v>
      </c>
      <c r="AI62">
        <v>0</v>
      </c>
      <c r="AJ62">
        <v>0</v>
      </c>
      <c r="AK62">
        <v>1</v>
      </c>
      <c r="AL62" t="s">
        <v>954</v>
      </c>
      <c r="AM62" t="s">
        <v>955</v>
      </c>
      <c r="AN62" t="s">
        <v>956</v>
      </c>
      <c r="AO62" t="s">
        <v>957</v>
      </c>
      <c r="AP62" t="s">
        <v>958</v>
      </c>
      <c r="AQ62" t="s">
        <v>74</v>
      </c>
      <c r="AR62" t="s">
        <v>959</v>
      </c>
      <c r="AS62" t="s">
        <v>960</v>
      </c>
      <c r="AT62" t="s">
        <v>74</v>
      </c>
      <c r="AU62">
        <v>2018</v>
      </c>
      <c r="AV62">
        <v>66</v>
      </c>
      <c r="AW62">
        <v>2</v>
      </c>
      <c r="AX62" t="s">
        <v>74</v>
      </c>
      <c r="AY62" t="s">
        <v>74</v>
      </c>
      <c r="AZ62" t="s">
        <v>920</v>
      </c>
      <c r="BA62" t="s">
        <v>74</v>
      </c>
      <c r="BB62">
        <v>403</v>
      </c>
      <c r="BC62">
        <v>437</v>
      </c>
      <c r="BD62" t="s">
        <v>74</v>
      </c>
      <c r="BE62" t="s">
        <v>1336</v>
      </c>
      <c r="BF62" t="str">
        <f>HYPERLINK("http://dx.doi.org/10.18290/rh.2018.66.2s-17","http://dx.doi.org/10.18290/rh.2018.66.2s-17")</f>
        <v>http://dx.doi.org/10.18290/rh.2018.66.2s-17</v>
      </c>
      <c r="BG62" t="s">
        <v>74</v>
      </c>
      <c r="BH62" t="s">
        <v>74</v>
      </c>
      <c r="BI62">
        <v>35</v>
      </c>
      <c r="BJ62" t="s">
        <v>962</v>
      </c>
      <c r="BK62" t="s">
        <v>155</v>
      </c>
      <c r="BL62" t="s">
        <v>963</v>
      </c>
      <c r="BM62" t="s">
        <v>1337</v>
      </c>
      <c r="BN62" t="s">
        <v>74</v>
      </c>
      <c r="BO62" t="s">
        <v>158</v>
      </c>
      <c r="BP62" t="s">
        <v>74</v>
      </c>
      <c r="BQ62" t="s">
        <v>74</v>
      </c>
      <c r="BR62" t="s">
        <v>102</v>
      </c>
      <c r="BS62" t="s">
        <v>1338</v>
      </c>
      <c r="BT62" t="str">
        <f>HYPERLINK("https%3A%2F%2Fwww.webofscience.com%2Fwos%2Fwoscc%2Ffull-record%2FWOS:000458240200017","View Full Record in Web of Science")</f>
        <v>View Full Record in Web of Science</v>
      </c>
    </row>
    <row r="63" spans="1:72" x14ac:dyDescent="0.25">
      <c r="A63" t="s">
        <v>72</v>
      </c>
      <c r="B63" t="s">
        <v>847</v>
      </c>
      <c r="C63" t="s">
        <v>74</v>
      </c>
      <c r="D63" t="s">
        <v>74</v>
      </c>
      <c r="E63" t="s">
        <v>74</v>
      </c>
      <c r="F63" t="s">
        <v>848</v>
      </c>
      <c r="G63" t="s">
        <v>74</v>
      </c>
      <c r="H63" t="s">
        <v>74</v>
      </c>
      <c r="I63" t="s">
        <v>1339</v>
      </c>
      <c r="J63" t="s">
        <v>1340</v>
      </c>
      <c r="K63" t="s">
        <v>74</v>
      </c>
      <c r="L63" t="s">
        <v>74</v>
      </c>
      <c r="M63" t="s">
        <v>78</v>
      </c>
      <c r="N63" t="s">
        <v>79</v>
      </c>
      <c r="O63" t="s">
        <v>74</v>
      </c>
      <c r="P63" t="s">
        <v>74</v>
      </c>
      <c r="Q63" t="s">
        <v>74</v>
      </c>
      <c r="R63" t="s">
        <v>74</v>
      </c>
      <c r="S63" t="s">
        <v>74</v>
      </c>
      <c r="T63" t="s">
        <v>1341</v>
      </c>
      <c r="U63" t="s">
        <v>1342</v>
      </c>
      <c r="V63" t="s">
        <v>1343</v>
      </c>
      <c r="W63" t="s">
        <v>854</v>
      </c>
      <c r="X63" t="s">
        <v>855</v>
      </c>
      <c r="Y63" t="s">
        <v>856</v>
      </c>
      <c r="Z63" t="s">
        <v>1344</v>
      </c>
      <c r="AA63" t="s">
        <v>858</v>
      </c>
      <c r="AB63" t="s">
        <v>859</v>
      </c>
      <c r="AC63" t="s">
        <v>860</v>
      </c>
      <c r="AD63" t="s">
        <v>861</v>
      </c>
      <c r="AE63" t="s">
        <v>1345</v>
      </c>
      <c r="AF63" t="s">
        <v>74</v>
      </c>
      <c r="AG63">
        <v>95</v>
      </c>
      <c r="AH63">
        <v>2</v>
      </c>
      <c r="AI63">
        <v>3</v>
      </c>
      <c r="AJ63">
        <v>0</v>
      </c>
      <c r="AK63">
        <v>2</v>
      </c>
      <c r="AL63" t="s">
        <v>1346</v>
      </c>
      <c r="AM63" t="s">
        <v>1320</v>
      </c>
      <c r="AN63" t="s">
        <v>1347</v>
      </c>
      <c r="AO63" t="s">
        <v>1348</v>
      </c>
      <c r="AP63" t="s">
        <v>74</v>
      </c>
      <c r="AQ63" t="s">
        <v>74</v>
      </c>
      <c r="AR63" t="s">
        <v>1349</v>
      </c>
      <c r="AS63" t="s">
        <v>1350</v>
      </c>
      <c r="AT63" t="s">
        <v>1351</v>
      </c>
      <c r="AU63">
        <v>2017</v>
      </c>
      <c r="AV63">
        <v>17</v>
      </c>
      <c r="AW63">
        <v>1</v>
      </c>
      <c r="AX63" t="s">
        <v>74</v>
      </c>
      <c r="AY63" t="s">
        <v>74</v>
      </c>
      <c r="AZ63" t="s">
        <v>74</v>
      </c>
      <c r="BA63" t="s">
        <v>74</v>
      </c>
      <c r="BB63">
        <v>135</v>
      </c>
      <c r="BC63">
        <v>169</v>
      </c>
      <c r="BD63" t="s">
        <v>74</v>
      </c>
      <c r="BE63" t="s">
        <v>74</v>
      </c>
      <c r="BF63" t="s">
        <v>74</v>
      </c>
      <c r="BG63" t="s">
        <v>74</v>
      </c>
      <c r="BH63" t="s">
        <v>74</v>
      </c>
      <c r="BI63">
        <v>35</v>
      </c>
      <c r="BJ63" t="s">
        <v>326</v>
      </c>
      <c r="BK63" t="s">
        <v>99</v>
      </c>
      <c r="BL63" t="s">
        <v>302</v>
      </c>
      <c r="BM63" t="s">
        <v>1352</v>
      </c>
      <c r="BN63" t="s">
        <v>74</v>
      </c>
      <c r="BO63" t="s">
        <v>74</v>
      </c>
      <c r="BP63" t="s">
        <v>74</v>
      </c>
      <c r="BQ63" t="s">
        <v>74</v>
      </c>
      <c r="BR63" t="s">
        <v>102</v>
      </c>
      <c r="BS63" t="s">
        <v>1353</v>
      </c>
      <c r="BT63" t="str">
        <f>HYPERLINK("https%3A%2F%2Fwww.webofscience.com%2Fwos%2Fwoscc%2Ffull-record%2FWOS:000418067600005","View Full Record in Web of Science")</f>
        <v>View Full Record in Web of Science</v>
      </c>
    </row>
    <row r="64" spans="1:72" x14ac:dyDescent="0.25">
      <c r="A64" t="s">
        <v>72</v>
      </c>
      <c r="B64" t="s">
        <v>1354</v>
      </c>
      <c r="C64" t="s">
        <v>74</v>
      </c>
      <c r="D64" t="s">
        <v>74</v>
      </c>
      <c r="E64" t="s">
        <v>74</v>
      </c>
      <c r="F64" t="s">
        <v>1355</v>
      </c>
      <c r="G64" t="s">
        <v>74</v>
      </c>
      <c r="H64" t="s">
        <v>74</v>
      </c>
      <c r="I64" t="s">
        <v>1356</v>
      </c>
      <c r="J64" t="s">
        <v>1357</v>
      </c>
      <c r="K64" t="s">
        <v>74</v>
      </c>
      <c r="L64" t="s">
        <v>74</v>
      </c>
      <c r="M64" t="s">
        <v>817</v>
      </c>
      <c r="N64" t="s">
        <v>79</v>
      </c>
      <c r="O64" t="s">
        <v>74</v>
      </c>
      <c r="P64" t="s">
        <v>74</v>
      </c>
      <c r="Q64" t="s">
        <v>74</v>
      </c>
      <c r="R64" t="s">
        <v>74</v>
      </c>
      <c r="S64" t="s">
        <v>74</v>
      </c>
      <c r="T64" t="s">
        <v>74</v>
      </c>
      <c r="U64" t="s">
        <v>74</v>
      </c>
      <c r="V64" t="s">
        <v>1358</v>
      </c>
      <c r="W64" t="s">
        <v>1359</v>
      </c>
      <c r="X64" t="s">
        <v>74</v>
      </c>
      <c r="Y64" t="s">
        <v>1360</v>
      </c>
      <c r="Z64" t="s">
        <v>74</v>
      </c>
      <c r="AA64" t="s">
        <v>74</v>
      </c>
      <c r="AB64" t="s">
        <v>74</v>
      </c>
      <c r="AC64" t="s">
        <v>74</v>
      </c>
      <c r="AD64" t="s">
        <v>74</v>
      </c>
      <c r="AE64" t="s">
        <v>74</v>
      </c>
      <c r="AF64" t="s">
        <v>74</v>
      </c>
      <c r="AG64">
        <v>50</v>
      </c>
      <c r="AH64">
        <v>0</v>
      </c>
      <c r="AI64">
        <v>0</v>
      </c>
      <c r="AJ64">
        <v>0</v>
      </c>
      <c r="AK64">
        <v>0</v>
      </c>
      <c r="AL64" t="s">
        <v>1361</v>
      </c>
      <c r="AM64" t="s">
        <v>213</v>
      </c>
      <c r="AN64" t="s">
        <v>1362</v>
      </c>
      <c r="AO64" t="s">
        <v>1363</v>
      </c>
      <c r="AP64" t="s">
        <v>1364</v>
      </c>
      <c r="AQ64" t="s">
        <v>74</v>
      </c>
      <c r="AR64" t="s">
        <v>1357</v>
      </c>
      <c r="AS64" t="s">
        <v>1365</v>
      </c>
      <c r="AT64" t="s">
        <v>74</v>
      </c>
      <c r="AU64">
        <v>2017</v>
      </c>
      <c r="AV64">
        <v>108</v>
      </c>
      <c r="AW64">
        <v>3</v>
      </c>
      <c r="AX64" t="s">
        <v>74</v>
      </c>
      <c r="AY64" t="s">
        <v>74</v>
      </c>
      <c r="AZ64" t="s">
        <v>74</v>
      </c>
      <c r="BA64" t="s">
        <v>74</v>
      </c>
      <c r="BB64">
        <v>159</v>
      </c>
      <c r="BC64">
        <v>178</v>
      </c>
      <c r="BD64" t="s">
        <v>74</v>
      </c>
      <c r="BE64" t="s">
        <v>1366</v>
      </c>
      <c r="BF64" t="str">
        <f>HYPERLINK("http://dx.doi.org/10.18318/pl.2017.3.10","http://dx.doi.org/10.18318/pl.2017.3.10")</f>
        <v>http://dx.doi.org/10.18318/pl.2017.3.10</v>
      </c>
      <c r="BG64" t="s">
        <v>74</v>
      </c>
      <c r="BH64" t="s">
        <v>74</v>
      </c>
      <c r="BI64">
        <v>20</v>
      </c>
      <c r="BJ64" t="s">
        <v>1051</v>
      </c>
      <c r="BK64" t="s">
        <v>199</v>
      </c>
      <c r="BL64" t="s">
        <v>1052</v>
      </c>
      <c r="BM64" t="s">
        <v>1367</v>
      </c>
      <c r="BN64" t="s">
        <v>74</v>
      </c>
      <c r="BO64" t="s">
        <v>1368</v>
      </c>
      <c r="BP64" t="s">
        <v>74</v>
      </c>
      <c r="BQ64" t="s">
        <v>74</v>
      </c>
      <c r="BR64" t="s">
        <v>102</v>
      </c>
      <c r="BS64" t="s">
        <v>1369</v>
      </c>
      <c r="BT64" t="str">
        <f>HYPERLINK("https%3A%2F%2Fwww.webofscience.com%2Fwos%2Fwoscc%2Ffull-record%2FWOS:000422898600010","View Full Record in Web of Science")</f>
        <v>View Full Record in Web of Science</v>
      </c>
    </row>
    <row r="65" spans="1:72" x14ac:dyDescent="0.25">
      <c r="A65" t="s">
        <v>72</v>
      </c>
      <c r="B65" t="s">
        <v>1370</v>
      </c>
      <c r="C65" t="s">
        <v>74</v>
      </c>
      <c r="D65" t="s">
        <v>74</v>
      </c>
      <c r="E65" t="s">
        <v>74</v>
      </c>
      <c r="F65" t="s">
        <v>1371</v>
      </c>
      <c r="G65" t="s">
        <v>74</v>
      </c>
      <c r="H65" t="s">
        <v>74</v>
      </c>
      <c r="I65" t="s">
        <v>1372</v>
      </c>
      <c r="J65" t="s">
        <v>250</v>
      </c>
      <c r="K65" t="s">
        <v>74</v>
      </c>
      <c r="L65" t="s">
        <v>74</v>
      </c>
      <c r="M65" t="s">
        <v>817</v>
      </c>
      <c r="N65" t="s">
        <v>79</v>
      </c>
      <c r="O65" t="s">
        <v>74</v>
      </c>
      <c r="P65" t="s">
        <v>74</v>
      </c>
      <c r="Q65" t="s">
        <v>74</v>
      </c>
      <c r="R65" t="s">
        <v>74</v>
      </c>
      <c r="S65" t="s">
        <v>74</v>
      </c>
      <c r="T65" t="s">
        <v>1373</v>
      </c>
      <c r="U65" t="s">
        <v>74</v>
      </c>
      <c r="V65" t="s">
        <v>1374</v>
      </c>
      <c r="W65" t="s">
        <v>1375</v>
      </c>
      <c r="X65" t="s">
        <v>1200</v>
      </c>
      <c r="Y65" t="s">
        <v>1376</v>
      </c>
      <c r="Z65" t="s">
        <v>74</v>
      </c>
      <c r="AA65" t="s">
        <v>74</v>
      </c>
      <c r="AB65" t="s">
        <v>74</v>
      </c>
      <c r="AC65" t="s">
        <v>74</v>
      </c>
      <c r="AD65" t="s">
        <v>74</v>
      </c>
      <c r="AE65" t="s">
        <v>74</v>
      </c>
      <c r="AF65" t="s">
        <v>74</v>
      </c>
      <c r="AG65">
        <v>7</v>
      </c>
      <c r="AH65">
        <v>0</v>
      </c>
      <c r="AI65">
        <v>0</v>
      </c>
      <c r="AJ65">
        <v>0</v>
      </c>
      <c r="AK65">
        <v>2</v>
      </c>
      <c r="AL65" t="s">
        <v>253</v>
      </c>
      <c r="AM65" t="s">
        <v>213</v>
      </c>
      <c r="AN65" t="s">
        <v>254</v>
      </c>
      <c r="AO65" t="s">
        <v>255</v>
      </c>
      <c r="AP65" t="s">
        <v>74</v>
      </c>
      <c r="AQ65" t="s">
        <v>74</v>
      </c>
      <c r="AR65" t="s">
        <v>256</v>
      </c>
      <c r="AS65" t="s">
        <v>257</v>
      </c>
      <c r="AT65" t="s">
        <v>258</v>
      </c>
      <c r="AU65">
        <v>2016</v>
      </c>
      <c r="AV65" t="s">
        <v>74</v>
      </c>
      <c r="AW65">
        <v>4</v>
      </c>
      <c r="AX65" t="s">
        <v>74</v>
      </c>
      <c r="AY65" t="s">
        <v>74</v>
      </c>
      <c r="AZ65" t="s">
        <v>74</v>
      </c>
      <c r="BA65" t="s">
        <v>74</v>
      </c>
      <c r="BB65">
        <v>931</v>
      </c>
      <c r="BC65">
        <v>955</v>
      </c>
      <c r="BD65" t="s">
        <v>74</v>
      </c>
      <c r="BE65" t="s">
        <v>74</v>
      </c>
      <c r="BF65" t="s">
        <v>74</v>
      </c>
      <c r="BG65" t="s">
        <v>74</v>
      </c>
      <c r="BH65" t="s">
        <v>74</v>
      </c>
      <c r="BI65">
        <v>25</v>
      </c>
      <c r="BJ65" t="s">
        <v>198</v>
      </c>
      <c r="BK65" t="s">
        <v>199</v>
      </c>
      <c r="BL65" t="s">
        <v>198</v>
      </c>
      <c r="BM65" t="s">
        <v>1377</v>
      </c>
      <c r="BN65" t="s">
        <v>74</v>
      </c>
      <c r="BO65" t="s">
        <v>74</v>
      </c>
      <c r="BP65" t="s">
        <v>74</v>
      </c>
      <c r="BQ65" t="s">
        <v>74</v>
      </c>
      <c r="BR65" t="s">
        <v>102</v>
      </c>
      <c r="BS65" t="s">
        <v>1378</v>
      </c>
      <c r="BT65" t="str">
        <f>HYPERLINK("https%3A%2F%2Fwww.webofscience.com%2Fwos%2Fwoscc%2Ffull-record%2FWOS:000394923900006","View Full Record in Web of Science")</f>
        <v>View Full Record in Web of Science</v>
      </c>
    </row>
    <row r="66" spans="1:72" x14ac:dyDescent="0.25">
      <c r="A66" t="s">
        <v>72</v>
      </c>
      <c r="B66" t="s">
        <v>1379</v>
      </c>
      <c r="C66" t="s">
        <v>74</v>
      </c>
      <c r="D66" t="s">
        <v>74</v>
      </c>
      <c r="E66" t="s">
        <v>74</v>
      </c>
      <c r="F66" t="s">
        <v>1380</v>
      </c>
      <c r="G66" t="s">
        <v>74</v>
      </c>
      <c r="H66" t="s">
        <v>74</v>
      </c>
      <c r="I66" t="s">
        <v>1381</v>
      </c>
      <c r="J66" t="s">
        <v>1382</v>
      </c>
      <c r="K66" t="s">
        <v>74</v>
      </c>
      <c r="L66" t="s">
        <v>74</v>
      </c>
      <c r="M66" t="s">
        <v>78</v>
      </c>
      <c r="N66" t="s">
        <v>79</v>
      </c>
      <c r="O66" t="s">
        <v>74</v>
      </c>
      <c r="P66" t="s">
        <v>74</v>
      </c>
      <c r="Q66" t="s">
        <v>74</v>
      </c>
      <c r="R66" t="s">
        <v>74</v>
      </c>
      <c r="S66" t="s">
        <v>74</v>
      </c>
      <c r="T66" t="s">
        <v>1383</v>
      </c>
      <c r="U66" t="s">
        <v>1384</v>
      </c>
      <c r="V66" t="s">
        <v>1385</v>
      </c>
      <c r="W66" t="s">
        <v>1386</v>
      </c>
      <c r="X66" t="s">
        <v>1387</v>
      </c>
      <c r="Y66" t="s">
        <v>1388</v>
      </c>
      <c r="Z66" t="s">
        <v>1389</v>
      </c>
      <c r="AA66" t="s">
        <v>1390</v>
      </c>
      <c r="AB66" t="s">
        <v>74</v>
      </c>
      <c r="AC66" t="s">
        <v>1391</v>
      </c>
      <c r="AD66" t="s">
        <v>1392</v>
      </c>
      <c r="AE66" t="s">
        <v>74</v>
      </c>
      <c r="AF66" t="s">
        <v>74</v>
      </c>
      <c r="AG66">
        <v>42</v>
      </c>
      <c r="AH66">
        <v>1</v>
      </c>
      <c r="AI66">
        <v>1</v>
      </c>
      <c r="AJ66">
        <v>0</v>
      </c>
      <c r="AK66">
        <v>4</v>
      </c>
      <c r="AL66" t="s">
        <v>88</v>
      </c>
      <c r="AM66" t="s">
        <v>89</v>
      </c>
      <c r="AN66" t="s">
        <v>90</v>
      </c>
      <c r="AO66" t="s">
        <v>1393</v>
      </c>
      <c r="AP66" t="s">
        <v>1394</v>
      </c>
      <c r="AQ66" t="s">
        <v>74</v>
      </c>
      <c r="AR66" t="s">
        <v>1395</v>
      </c>
      <c r="AS66" t="s">
        <v>1396</v>
      </c>
      <c r="AT66" t="s">
        <v>1089</v>
      </c>
      <c r="AU66">
        <v>2016</v>
      </c>
      <c r="AV66">
        <v>64</v>
      </c>
      <c r="AW66">
        <v>3</v>
      </c>
      <c r="AX66" t="s">
        <v>74</v>
      </c>
      <c r="AY66" t="s">
        <v>74</v>
      </c>
      <c r="AZ66" t="s">
        <v>74</v>
      </c>
      <c r="BA66" t="s">
        <v>74</v>
      </c>
      <c r="BB66">
        <v>357</v>
      </c>
      <c r="BC66">
        <v>374</v>
      </c>
      <c r="BD66" t="s">
        <v>74</v>
      </c>
      <c r="BE66" t="s">
        <v>1397</v>
      </c>
      <c r="BF66" t="str">
        <f>HYPERLINK("http://dx.doi.org/10.1080/00071005.2015.1111292","http://dx.doi.org/10.1080/00071005.2015.1111292")</f>
        <v>http://dx.doi.org/10.1080/00071005.2015.1111292</v>
      </c>
      <c r="BG66" t="s">
        <v>74</v>
      </c>
      <c r="BH66" t="s">
        <v>74</v>
      </c>
      <c r="BI66">
        <v>18</v>
      </c>
      <c r="BJ66" t="s">
        <v>423</v>
      </c>
      <c r="BK66" t="s">
        <v>99</v>
      </c>
      <c r="BL66" t="s">
        <v>423</v>
      </c>
      <c r="BM66" t="s">
        <v>1398</v>
      </c>
      <c r="BN66" t="s">
        <v>74</v>
      </c>
      <c r="BO66" t="s">
        <v>1399</v>
      </c>
      <c r="BP66" t="s">
        <v>74</v>
      </c>
      <c r="BQ66" t="s">
        <v>74</v>
      </c>
      <c r="BR66" t="s">
        <v>102</v>
      </c>
      <c r="BS66" t="s">
        <v>1400</v>
      </c>
      <c r="BT66" t="str">
        <f>HYPERLINK("https%3A%2F%2Fwww.webofscience.com%2Fwos%2Fwoscc%2Ffull-record%2FWOS:000382574400005","View Full Record in Web of Science")</f>
        <v>View Full Record in Web of Science</v>
      </c>
    </row>
    <row r="67" spans="1:72" x14ac:dyDescent="0.25">
      <c r="A67" t="s">
        <v>72</v>
      </c>
      <c r="B67" t="s">
        <v>1401</v>
      </c>
      <c r="C67" t="s">
        <v>74</v>
      </c>
      <c r="D67" t="s">
        <v>74</v>
      </c>
      <c r="E67" t="s">
        <v>74</v>
      </c>
      <c r="F67" t="s">
        <v>1402</v>
      </c>
      <c r="G67" t="s">
        <v>74</v>
      </c>
      <c r="H67" t="s">
        <v>74</v>
      </c>
      <c r="I67" t="s">
        <v>1403</v>
      </c>
      <c r="J67" t="s">
        <v>1404</v>
      </c>
      <c r="K67" t="s">
        <v>74</v>
      </c>
      <c r="L67" t="s">
        <v>74</v>
      </c>
      <c r="M67" t="s">
        <v>78</v>
      </c>
      <c r="N67" t="s">
        <v>79</v>
      </c>
      <c r="O67" t="s">
        <v>74</v>
      </c>
      <c r="P67" t="s">
        <v>74</v>
      </c>
      <c r="Q67" t="s">
        <v>74</v>
      </c>
      <c r="R67" t="s">
        <v>74</v>
      </c>
      <c r="S67" t="s">
        <v>74</v>
      </c>
      <c r="T67" t="s">
        <v>1405</v>
      </c>
      <c r="U67" t="s">
        <v>1406</v>
      </c>
      <c r="V67" t="s">
        <v>1407</v>
      </c>
      <c r="W67" t="s">
        <v>1408</v>
      </c>
      <c r="X67" t="s">
        <v>1409</v>
      </c>
      <c r="Y67" t="s">
        <v>1410</v>
      </c>
      <c r="Z67" t="s">
        <v>1411</v>
      </c>
      <c r="AA67" t="s">
        <v>1412</v>
      </c>
      <c r="AB67" t="s">
        <v>1413</v>
      </c>
      <c r="AC67" t="s">
        <v>1414</v>
      </c>
      <c r="AD67" t="s">
        <v>1415</v>
      </c>
      <c r="AE67" t="s">
        <v>1416</v>
      </c>
      <c r="AF67" t="s">
        <v>74</v>
      </c>
      <c r="AG67">
        <v>49</v>
      </c>
      <c r="AH67">
        <v>25</v>
      </c>
      <c r="AI67">
        <v>26</v>
      </c>
      <c r="AJ67">
        <v>3</v>
      </c>
      <c r="AK67">
        <v>54</v>
      </c>
      <c r="AL67" t="s">
        <v>1417</v>
      </c>
      <c r="AM67" t="s">
        <v>1418</v>
      </c>
      <c r="AN67" t="s">
        <v>1419</v>
      </c>
      <c r="AO67" t="s">
        <v>1420</v>
      </c>
      <c r="AP67" t="s">
        <v>1421</v>
      </c>
      <c r="AQ67" t="s">
        <v>74</v>
      </c>
      <c r="AR67" t="s">
        <v>1422</v>
      </c>
      <c r="AS67" t="s">
        <v>1423</v>
      </c>
      <c r="AT67" t="s">
        <v>1424</v>
      </c>
      <c r="AU67">
        <v>2016</v>
      </c>
      <c r="AV67" t="s">
        <v>1425</v>
      </c>
      <c r="AW67" t="s">
        <v>74</v>
      </c>
      <c r="AX67" t="s">
        <v>74</v>
      </c>
      <c r="AY67" t="s">
        <v>74</v>
      </c>
      <c r="AZ67" t="s">
        <v>74</v>
      </c>
      <c r="BA67" t="s">
        <v>74</v>
      </c>
      <c r="BB67">
        <v>90</v>
      </c>
      <c r="BC67">
        <v>101</v>
      </c>
      <c r="BD67" t="s">
        <v>74</v>
      </c>
      <c r="BE67" t="s">
        <v>1426</v>
      </c>
      <c r="BF67" t="str">
        <f>HYPERLINK("http://dx.doi.org/10.1016/j.jvb.2016.08.002","http://dx.doi.org/10.1016/j.jvb.2016.08.002")</f>
        <v>http://dx.doi.org/10.1016/j.jvb.2016.08.002</v>
      </c>
      <c r="BG67" t="s">
        <v>74</v>
      </c>
      <c r="BH67" t="s">
        <v>74</v>
      </c>
      <c r="BI67">
        <v>12</v>
      </c>
      <c r="BJ67" t="s">
        <v>1427</v>
      </c>
      <c r="BK67" t="s">
        <v>99</v>
      </c>
      <c r="BL67" t="s">
        <v>1428</v>
      </c>
      <c r="BM67" t="s">
        <v>1429</v>
      </c>
      <c r="BN67" t="s">
        <v>74</v>
      </c>
      <c r="BO67" t="s">
        <v>1399</v>
      </c>
      <c r="BP67" t="s">
        <v>74</v>
      </c>
      <c r="BQ67" t="s">
        <v>74</v>
      </c>
      <c r="BR67" t="s">
        <v>102</v>
      </c>
      <c r="BS67" t="s">
        <v>1430</v>
      </c>
      <c r="BT67" t="str">
        <f>HYPERLINK("https%3A%2F%2Fwww.webofscience.com%2Fwos%2Fwoscc%2Ffull-record%2FWOS:000384394600008","View Full Record in Web of Science")</f>
        <v>View Full Record in Web of Science</v>
      </c>
    </row>
    <row r="68" spans="1:72" x14ac:dyDescent="0.25">
      <c r="A68" t="s">
        <v>72</v>
      </c>
      <c r="B68" t="s">
        <v>1431</v>
      </c>
      <c r="C68" t="s">
        <v>74</v>
      </c>
      <c r="D68" t="s">
        <v>74</v>
      </c>
      <c r="E68" t="s">
        <v>74</v>
      </c>
      <c r="F68" t="s">
        <v>1432</v>
      </c>
      <c r="G68" t="s">
        <v>74</v>
      </c>
      <c r="H68" t="s">
        <v>74</v>
      </c>
      <c r="I68" t="s">
        <v>1433</v>
      </c>
      <c r="J68" t="s">
        <v>250</v>
      </c>
      <c r="K68" t="s">
        <v>74</v>
      </c>
      <c r="L68" t="s">
        <v>74</v>
      </c>
      <c r="M68" t="s">
        <v>817</v>
      </c>
      <c r="N68" t="s">
        <v>79</v>
      </c>
      <c r="O68" t="s">
        <v>74</v>
      </c>
      <c r="P68" t="s">
        <v>74</v>
      </c>
      <c r="Q68" t="s">
        <v>74</v>
      </c>
      <c r="R68" t="s">
        <v>74</v>
      </c>
      <c r="S68" t="s">
        <v>74</v>
      </c>
      <c r="T68" t="s">
        <v>1434</v>
      </c>
      <c r="U68" t="s">
        <v>1435</v>
      </c>
      <c r="V68" t="s">
        <v>1436</v>
      </c>
      <c r="W68" t="s">
        <v>1437</v>
      </c>
      <c r="X68" t="s">
        <v>74</v>
      </c>
      <c r="Y68" t="s">
        <v>1438</v>
      </c>
      <c r="Z68" t="s">
        <v>74</v>
      </c>
      <c r="AA68" t="s">
        <v>74</v>
      </c>
      <c r="AB68" t="s">
        <v>74</v>
      </c>
      <c r="AC68" t="s">
        <v>74</v>
      </c>
      <c r="AD68" t="s">
        <v>74</v>
      </c>
      <c r="AE68" t="s">
        <v>74</v>
      </c>
      <c r="AF68" t="s">
        <v>74</v>
      </c>
      <c r="AG68">
        <v>98</v>
      </c>
      <c r="AH68">
        <v>0</v>
      </c>
      <c r="AI68">
        <v>0</v>
      </c>
      <c r="AJ68">
        <v>0</v>
      </c>
      <c r="AK68">
        <v>2</v>
      </c>
      <c r="AL68" t="s">
        <v>253</v>
      </c>
      <c r="AM68" t="s">
        <v>213</v>
      </c>
      <c r="AN68" t="s">
        <v>254</v>
      </c>
      <c r="AO68" t="s">
        <v>255</v>
      </c>
      <c r="AP68" t="s">
        <v>74</v>
      </c>
      <c r="AQ68" t="s">
        <v>74</v>
      </c>
      <c r="AR68" t="s">
        <v>256</v>
      </c>
      <c r="AS68" t="s">
        <v>257</v>
      </c>
      <c r="AT68" t="s">
        <v>822</v>
      </c>
      <c r="AU68">
        <v>2016</v>
      </c>
      <c r="AV68" t="s">
        <v>74</v>
      </c>
      <c r="AW68">
        <v>2</v>
      </c>
      <c r="AX68" t="s">
        <v>74</v>
      </c>
      <c r="AY68" t="s">
        <v>74</v>
      </c>
      <c r="AZ68" t="s">
        <v>74</v>
      </c>
      <c r="BA68" t="s">
        <v>74</v>
      </c>
      <c r="BB68">
        <v>253</v>
      </c>
      <c r="BC68">
        <v>277</v>
      </c>
      <c r="BD68" t="s">
        <v>74</v>
      </c>
      <c r="BE68" t="s">
        <v>74</v>
      </c>
      <c r="BF68" t="s">
        <v>74</v>
      </c>
      <c r="BG68" t="s">
        <v>74</v>
      </c>
      <c r="BH68" t="s">
        <v>74</v>
      </c>
      <c r="BI68">
        <v>25</v>
      </c>
      <c r="BJ68" t="s">
        <v>198</v>
      </c>
      <c r="BK68" t="s">
        <v>199</v>
      </c>
      <c r="BL68" t="s">
        <v>198</v>
      </c>
      <c r="BM68" t="s">
        <v>1439</v>
      </c>
      <c r="BN68" t="s">
        <v>74</v>
      </c>
      <c r="BO68" t="s">
        <v>74</v>
      </c>
      <c r="BP68" t="s">
        <v>74</v>
      </c>
      <c r="BQ68" t="s">
        <v>74</v>
      </c>
      <c r="BR68" t="s">
        <v>102</v>
      </c>
      <c r="BS68" t="s">
        <v>1440</v>
      </c>
      <c r="BT68" t="str">
        <f>HYPERLINK("https%3A%2F%2Fwww.webofscience.com%2Fwos%2Fwoscc%2Ffull-record%2FWOS:000394923600002","View Full Record in Web of Science")</f>
        <v>View Full Record in Web of Science</v>
      </c>
    </row>
    <row r="69" spans="1:72" x14ac:dyDescent="0.25">
      <c r="A69" t="s">
        <v>72</v>
      </c>
      <c r="B69" t="s">
        <v>1441</v>
      </c>
      <c r="C69" t="s">
        <v>74</v>
      </c>
      <c r="D69" t="s">
        <v>74</v>
      </c>
      <c r="E69" t="s">
        <v>74</v>
      </c>
      <c r="F69" t="s">
        <v>1442</v>
      </c>
      <c r="G69" t="s">
        <v>74</v>
      </c>
      <c r="H69" t="s">
        <v>74</v>
      </c>
      <c r="I69" t="s">
        <v>1443</v>
      </c>
      <c r="J69" t="s">
        <v>1444</v>
      </c>
      <c r="K69" t="s">
        <v>74</v>
      </c>
      <c r="L69" t="s">
        <v>74</v>
      </c>
      <c r="M69" t="s">
        <v>78</v>
      </c>
      <c r="N69" t="s">
        <v>79</v>
      </c>
      <c r="O69" t="s">
        <v>74</v>
      </c>
      <c r="P69" t="s">
        <v>74</v>
      </c>
      <c r="Q69" t="s">
        <v>74</v>
      </c>
      <c r="R69" t="s">
        <v>74</v>
      </c>
      <c r="S69" t="s">
        <v>74</v>
      </c>
      <c r="T69" t="s">
        <v>1445</v>
      </c>
      <c r="U69" t="s">
        <v>1446</v>
      </c>
      <c r="V69" t="s">
        <v>1447</v>
      </c>
      <c r="W69" t="s">
        <v>1448</v>
      </c>
      <c r="X69" t="s">
        <v>1449</v>
      </c>
      <c r="Y69" t="s">
        <v>1450</v>
      </c>
      <c r="Z69" t="s">
        <v>1451</v>
      </c>
      <c r="AA69" t="s">
        <v>1452</v>
      </c>
      <c r="AB69" t="s">
        <v>1453</v>
      </c>
      <c r="AC69" t="s">
        <v>1454</v>
      </c>
      <c r="AD69" t="s">
        <v>1455</v>
      </c>
      <c r="AE69" t="s">
        <v>1456</v>
      </c>
      <c r="AF69" t="s">
        <v>74</v>
      </c>
      <c r="AG69">
        <v>52</v>
      </c>
      <c r="AH69">
        <v>21</v>
      </c>
      <c r="AI69">
        <v>22</v>
      </c>
      <c r="AJ69">
        <v>2</v>
      </c>
      <c r="AK69">
        <v>33</v>
      </c>
      <c r="AL69" t="s">
        <v>88</v>
      </c>
      <c r="AM69" t="s">
        <v>89</v>
      </c>
      <c r="AN69" t="s">
        <v>90</v>
      </c>
      <c r="AO69" t="s">
        <v>1457</v>
      </c>
      <c r="AP69" t="s">
        <v>1458</v>
      </c>
      <c r="AQ69" t="s">
        <v>74</v>
      </c>
      <c r="AR69" t="s">
        <v>1459</v>
      </c>
      <c r="AS69" t="s">
        <v>1460</v>
      </c>
      <c r="AT69" t="s">
        <v>421</v>
      </c>
      <c r="AU69">
        <v>2016</v>
      </c>
      <c r="AV69">
        <v>19</v>
      </c>
      <c r="AW69">
        <v>1</v>
      </c>
      <c r="AX69" t="s">
        <v>74</v>
      </c>
      <c r="AY69" t="s">
        <v>74</v>
      </c>
      <c r="AZ69" t="s">
        <v>74</v>
      </c>
      <c r="BA69" t="s">
        <v>74</v>
      </c>
      <c r="BB69">
        <v>141</v>
      </c>
      <c r="BC69">
        <v>160</v>
      </c>
      <c r="BD69" t="s">
        <v>74</v>
      </c>
      <c r="BE69" t="s">
        <v>1461</v>
      </c>
      <c r="BF69" t="str">
        <f>HYPERLINK("http://dx.doi.org/10.1080/13613324.2014.911167","http://dx.doi.org/10.1080/13613324.2014.911167")</f>
        <v>http://dx.doi.org/10.1080/13613324.2014.911167</v>
      </c>
      <c r="BG69" t="s">
        <v>74</v>
      </c>
      <c r="BH69" t="s">
        <v>74</v>
      </c>
      <c r="BI69">
        <v>20</v>
      </c>
      <c r="BJ69" t="s">
        <v>1462</v>
      </c>
      <c r="BK69" t="s">
        <v>99</v>
      </c>
      <c r="BL69" t="s">
        <v>1462</v>
      </c>
      <c r="BM69" t="s">
        <v>1463</v>
      </c>
      <c r="BN69" t="s">
        <v>74</v>
      </c>
      <c r="BO69" t="s">
        <v>1399</v>
      </c>
      <c r="BP69" t="s">
        <v>74</v>
      </c>
      <c r="BQ69" t="s">
        <v>74</v>
      </c>
      <c r="BR69" t="s">
        <v>102</v>
      </c>
      <c r="BS69" t="s">
        <v>1464</v>
      </c>
      <c r="BT69" t="str">
        <f>HYPERLINK("https%3A%2F%2Fwww.webofscience.com%2Fwos%2Fwoscc%2Ffull-record%2FWOS:000364197300007","View Full Record in Web of Science")</f>
        <v>View Full Record in Web of Science</v>
      </c>
    </row>
    <row r="70" spans="1:72" x14ac:dyDescent="0.25">
      <c r="A70" t="s">
        <v>72</v>
      </c>
      <c r="B70" t="s">
        <v>1465</v>
      </c>
      <c r="C70" t="s">
        <v>74</v>
      </c>
      <c r="D70" t="s">
        <v>74</v>
      </c>
      <c r="E70" t="s">
        <v>74</v>
      </c>
      <c r="F70" t="s">
        <v>1466</v>
      </c>
      <c r="G70" t="s">
        <v>74</v>
      </c>
      <c r="H70" t="s">
        <v>74</v>
      </c>
      <c r="I70" t="s">
        <v>1467</v>
      </c>
      <c r="J70" t="s">
        <v>1468</v>
      </c>
      <c r="K70" t="s">
        <v>74</v>
      </c>
      <c r="L70" t="s">
        <v>74</v>
      </c>
      <c r="M70" t="s">
        <v>78</v>
      </c>
      <c r="N70" t="s">
        <v>79</v>
      </c>
      <c r="O70" t="s">
        <v>74</v>
      </c>
      <c r="P70" t="s">
        <v>74</v>
      </c>
      <c r="Q70" t="s">
        <v>74</v>
      </c>
      <c r="R70" t="s">
        <v>74</v>
      </c>
      <c r="S70" t="s">
        <v>74</v>
      </c>
      <c r="T70" t="s">
        <v>1469</v>
      </c>
      <c r="U70" t="s">
        <v>74</v>
      </c>
      <c r="V70" t="s">
        <v>1470</v>
      </c>
      <c r="W70" t="s">
        <v>1471</v>
      </c>
      <c r="X70" t="s">
        <v>1472</v>
      </c>
      <c r="Y70" t="s">
        <v>1473</v>
      </c>
      <c r="Z70" t="s">
        <v>1474</v>
      </c>
      <c r="AA70" t="s">
        <v>74</v>
      </c>
      <c r="AB70" t="s">
        <v>1475</v>
      </c>
      <c r="AC70" t="s">
        <v>74</v>
      </c>
      <c r="AD70" t="s">
        <v>74</v>
      </c>
      <c r="AE70" t="s">
        <v>74</v>
      </c>
      <c r="AF70" t="s">
        <v>74</v>
      </c>
      <c r="AG70">
        <v>40</v>
      </c>
      <c r="AH70">
        <v>6</v>
      </c>
      <c r="AI70">
        <v>6</v>
      </c>
      <c r="AJ70">
        <v>1</v>
      </c>
      <c r="AK70">
        <v>15</v>
      </c>
      <c r="AL70" t="s">
        <v>1476</v>
      </c>
      <c r="AM70" t="s">
        <v>1477</v>
      </c>
      <c r="AN70" t="s">
        <v>1478</v>
      </c>
      <c r="AO70" t="s">
        <v>1479</v>
      </c>
      <c r="AP70" t="s">
        <v>1480</v>
      </c>
      <c r="AQ70" t="s">
        <v>74</v>
      </c>
      <c r="AR70" t="s">
        <v>1481</v>
      </c>
      <c r="AS70" t="s">
        <v>1482</v>
      </c>
      <c r="AT70" t="s">
        <v>421</v>
      </c>
      <c r="AU70">
        <v>2016</v>
      </c>
      <c r="AV70">
        <v>23</v>
      </c>
      <c r="AW70">
        <v>1</v>
      </c>
      <c r="AX70" t="s">
        <v>74</v>
      </c>
      <c r="AY70" t="s">
        <v>74</v>
      </c>
      <c r="AZ70" t="s">
        <v>920</v>
      </c>
      <c r="BA70" t="s">
        <v>74</v>
      </c>
      <c r="BB70">
        <v>66</v>
      </c>
      <c r="BC70">
        <v>83</v>
      </c>
      <c r="BD70" t="s">
        <v>74</v>
      </c>
      <c r="BE70" t="s">
        <v>1483</v>
      </c>
      <c r="BF70" t="str">
        <f>HYPERLINK("http://dx.doi.org/10.1080/1070289X.2015.1016523","http://dx.doi.org/10.1080/1070289X.2015.1016523")</f>
        <v>http://dx.doi.org/10.1080/1070289X.2015.1016523</v>
      </c>
      <c r="BG70" t="s">
        <v>74</v>
      </c>
      <c r="BH70" t="s">
        <v>74</v>
      </c>
      <c r="BI70">
        <v>18</v>
      </c>
      <c r="BJ70" t="s">
        <v>1484</v>
      </c>
      <c r="BK70" t="s">
        <v>130</v>
      </c>
      <c r="BL70" t="s">
        <v>1484</v>
      </c>
      <c r="BM70" t="s">
        <v>1485</v>
      </c>
      <c r="BN70" t="s">
        <v>74</v>
      </c>
      <c r="BO70" t="s">
        <v>74</v>
      </c>
      <c r="BP70" t="s">
        <v>74</v>
      </c>
      <c r="BQ70" t="s">
        <v>74</v>
      </c>
      <c r="BR70" t="s">
        <v>102</v>
      </c>
      <c r="BS70" t="s">
        <v>1486</v>
      </c>
      <c r="BT70" t="str">
        <f>HYPERLINK("https%3A%2F%2Fwww.webofscience.com%2Fwos%2Fwoscc%2Ffull-record%2FWOS:000364482600005","View Full Record in Web of Science")</f>
        <v>View Full Record in Web of Science</v>
      </c>
    </row>
    <row r="71" spans="1:72" x14ac:dyDescent="0.25">
      <c r="A71" t="s">
        <v>72</v>
      </c>
      <c r="B71" t="s">
        <v>1487</v>
      </c>
      <c r="C71" t="s">
        <v>74</v>
      </c>
      <c r="D71" t="s">
        <v>74</v>
      </c>
      <c r="E71" t="s">
        <v>74</v>
      </c>
      <c r="F71" t="s">
        <v>1488</v>
      </c>
      <c r="G71" t="s">
        <v>74</v>
      </c>
      <c r="H71" t="s">
        <v>74</v>
      </c>
      <c r="I71" t="s">
        <v>1489</v>
      </c>
      <c r="J71" t="s">
        <v>1490</v>
      </c>
      <c r="K71" t="s">
        <v>74</v>
      </c>
      <c r="L71" t="s">
        <v>74</v>
      </c>
      <c r="M71" t="s">
        <v>78</v>
      </c>
      <c r="N71" t="s">
        <v>79</v>
      </c>
      <c r="O71" t="s">
        <v>74</v>
      </c>
      <c r="P71" t="s">
        <v>74</v>
      </c>
      <c r="Q71" t="s">
        <v>74</v>
      </c>
      <c r="R71" t="s">
        <v>74</v>
      </c>
      <c r="S71" t="s">
        <v>74</v>
      </c>
      <c r="T71" t="s">
        <v>1491</v>
      </c>
      <c r="U71" t="s">
        <v>1492</v>
      </c>
      <c r="V71" t="s">
        <v>1493</v>
      </c>
      <c r="W71" t="s">
        <v>1494</v>
      </c>
      <c r="X71" t="s">
        <v>289</v>
      </c>
      <c r="Y71" t="s">
        <v>1495</v>
      </c>
      <c r="Z71" t="s">
        <v>1496</v>
      </c>
      <c r="AA71" t="s">
        <v>1497</v>
      </c>
      <c r="AB71" t="s">
        <v>1498</v>
      </c>
      <c r="AC71" t="s">
        <v>1499</v>
      </c>
      <c r="AD71" t="s">
        <v>1500</v>
      </c>
      <c r="AE71" t="s">
        <v>1501</v>
      </c>
      <c r="AF71" t="s">
        <v>74</v>
      </c>
      <c r="AG71">
        <v>35</v>
      </c>
      <c r="AH71">
        <v>2</v>
      </c>
      <c r="AI71">
        <v>2</v>
      </c>
      <c r="AJ71">
        <v>1</v>
      </c>
      <c r="AK71">
        <v>10</v>
      </c>
      <c r="AL71" t="s">
        <v>88</v>
      </c>
      <c r="AM71" t="s">
        <v>89</v>
      </c>
      <c r="AN71" t="s">
        <v>90</v>
      </c>
      <c r="AO71" t="s">
        <v>74</v>
      </c>
      <c r="AP71" t="s">
        <v>74</v>
      </c>
      <c r="AQ71" t="s">
        <v>74</v>
      </c>
      <c r="AR71" t="s">
        <v>1502</v>
      </c>
      <c r="AS71" t="s">
        <v>1503</v>
      </c>
      <c r="AT71" t="s">
        <v>628</v>
      </c>
      <c r="AU71">
        <v>2015</v>
      </c>
      <c r="AV71">
        <v>30</v>
      </c>
      <c r="AW71">
        <v>2</v>
      </c>
      <c r="AX71" t="s">
        <v>74</v>
      </c>
      <c r="AY71" t="s">
        <v>74</v>
      </c>
      <c r="AZ71" t="s">
        <v>74</v>
      </c>
      <c r="BA71" t="s">
        <v>74</v>
      </c>
      <c r="BB71">
        <v>351</v>
      </c>
      <c r="BC71">
        <v>381</v>
      </c>
      <c r="BD71" t="s">
        <v>74</v>
      </c>
      <c r="BE71" t="s">
        <v>1504</v>
      </c>
      <c r="BF71" t="str">
        <f>HYPERLINK("http://dx.doi.org/10.1080/21711976.2015.1016757","http://dx.doi.org/10.1080/21711976.2015.1016757")</f>
        <v>http://dx.doi.org/10.1080/21711976.2015.1016757</v>
      </c>
      <c r="BG71" t="s">
        <v>74</v>
      </c>
      <c r="BH71" t="s">
        <v>74</v>
      </c>
      <c r="BI71">
        <v>31</v>
      </c>
      <c r="BJ71" t="s">
        <v>1505</v>
      </c>
      <c r="BK71" t="s">
        <v>99</v>
      </c>
      <c r="BL71" t="s">
        <v>1428</v>
      </c>
      <c r="BM71" t="s">
        <v>1506</v>
      </c>
      <c r="BN71" t="s">
        <v>74</v>
      </c>
      <c r="BO71" t="s">
        <v>74</v>
      </c>
      <c r="BP71" t="s">
        <v>74</v>
      </c>
      <c r="BQ71" t="s">
        <v>74</v>
      </c>
      <c r="BR71" t="s">
        <v>102</v>
      </c>
      <c r="BS71" t="s">
        <v>1507</v>
      </c>
      <c r="BT71" t="str">
        <f>HYPERLINK("https%3A%2F%2Fwww.webofscience.com%2Fwos%2Fwoscc%2Ffull-record%2FWOS:000354436600006","View Full Record in Web of Science")</f>
        <v>View Full Record in Web of Science</v>
      </c>
    </row>
    <row r="72" spans="1:72" x14ac:dyDescent="0.25">
      <c r="A72" t="s">
        <v>72</v>
      </c>
      <c r="B72" t="s">
        <v>1508</v>
      </c>
      <c r="C72" t="s">
        <v>74</v>
      </c>
      <c r="D72" t="s">
        <v>74</v>
      </c>
      <c r="E72" t="s">
        <v>74</v>
      </c>
      <c r="F72" t="s">
        <v>1509</v>
      </c>
      <c r="G72" t="s">
        <v>74</v>
      </c>
      <c r="H72" t="s">
        <v>74</v>
      </c>
      <c r="I72" t="s">
        <v>1510</v>
      </c>
      <c r="J72" t="s">
        <v>1511</v>
      </c>
      <c r="K72" t="s">
        <v>74</v>
      </c>
      <c r="L72" t="s">
        <v>74</v>
      </c>
      <c r="M72" t="s">
        <v>78</v>
      </c>
      <c r="N72" t="s">
        <v>79</v>
      </c>
      <c r="O72" t="s">
        <v>74</v>
      </c>
      <c r="P72" t="s">
        <v>74</v>
      </c>
      <c r="Q72" t="s">
        <v>74</v>
      </c>
      <c r="R72" t="s">
        <v>74</v>
      </c>
      <c r="S72" t="s">
        <v>74</v>
      </c>
      <c r="T72" t="s">
        <v>1512</v>
      </c>
      <c r="U72" t="s">
        <v>74</v>
      </c>
      <c r="V72" t="s">
        <v>1513</v>
      </c>
      <c r="W72" t="s">
        <v>1514</v>
      </c>
      <c r="X72" t="s">
        <v>1515</v>
      </c>
      <c r="Y72" t="s">
        <v>1516</v>
      </c>
      <c r="Z72" t="s">
        <v>1517</v>
      </c>
      <c r="AA72" t="s">
        <v>74</v>
      </c>
      <c r="AB72" t="s">
        <v>1518</v>
      </c>
      <c r="AC72" t="s">
        <v>74</v>
      </c>
      <c r="AD72" t="s">
        <v>74</v>
      </c>
      <c r="AE72" t="s">
        <v>74</v>
      </c>
      <c r="AF72" t="s">
        <v>74</v>
      </c>
      <c r="AG72">
        <v>46</v>
      </c>
      <c r="AH72">
        <v>2</v>
      </c>
      <c r="AI72">
        <v>2</v>
      </c>
      <c r="AJ72">
        <v>0</v>
      </c>
      <c r="AK72">
        <v>4</v>
      </c>
      <c r="AL72" t="s">
        <v>88</v>
      </c>
      <c r="AM72" t="s">
        <v>89</v>
      </c>
      <c r="AN72" t="s">
        <v>1519</v>
      </c>
      <c r="AO72" t="s">
        <v>1520</v>
      </c>
      <c r="AP72" t="s">
        <v>1521</v>
      </c>
      <c r="AQ72" t="s">
        <v>74</v>
      </c>
      <c r="AR72" t="s">
        <v>1522</v>
      </c>
      <c r="AS72" t="s">
        <v>1523</v>
      </c>
      <c r="AT72" t="s">
        <v>421</v>
      </c>
      <c r="AU72">
        <v>2015</v>
      </c>
      <c r="AV72">
        <v>34</v>
      </c>
      <c r="AW72">
        <v>1</v>
      </c>
      <c r="AX72" t="s">
        <v>74</v>
      </c>
      <c r="AY72" t="s">
        <v>74</v>
      </c>
      <c r="AZ72" t="s">
        <v>74</v>
      </c>
      <c r="BA72" t="s">
        <v>74</v>
      </c>
      <c r="BB72">
        <v>45</v>
      </c>
      <c r="BC72">
        <v>68</v>
      </c>
      <c r="BD72" t="s">
        <v>74</v>
      </c>
      <c r="BE72" t="s">
        <v>1524</v>
      </c>
      <c r="BF72" t="str">
        <f>HYPERLINK("http://dx.doi.org/10.1080/13531042.2015.1005819","http://dx.doi.org/10.1080/13531042.2015.1005819")</f>
        <v>http://dx.doi.org/10.1080/13531042.2015.1005819</v>
      </c>
      <c r="BG72" t="s">
        <v>74</v>
      </c>
      <c r="BH72" t="s">
        <v>74</v>
      </c>
      <c r="BI72">
        <v>24</v>
      </c>
      <c r="BJ72" t="s">
        <v>198</v>
      </c>
      <c r="BK72" t="s">
        <v>130</v>
      </c>
      <c r="BL72" t="s">
        <v>198</v>
      </c>
      <c r="BM72" t="s">
        <v>1525</v>
      </c>
      <c r="BN72" t="s">
        <v>74</v>
      </c>
      <c r="BO72" t="s">
        <v>74</v>
      </c>
      <c r="BP72" t="s">
        <v>74</v>
      </c>
      <c r="BQ72" t="s">
        <v>74</v>
      </c>
      <c r="BR72" t="s">
        <v>102</v>
      </c>
      <c r="BS72" t="s">
        <v>1526</v>
      </c>
      <c r="BT72" t="str">
        <f>HYPERLINK("https%3A%2F%2Fwww.webofscience.com%2Fwos%2Fwoscc%2Ffull-record%2FWOS:000350650400002","View Full Record in Web of Science")</f>
        <v>View Full Record in Web of Science</v>
      </c>
    </row>
    <row r="73" spans="1:72" x14ac:dyDescent="0.25">
      <c r="A73" t="s">
        <v>72</v>
      </c>
      <c r="B73" t="s">
        <v>1527</v>
      </c>
      <c r="C73" t="s">
        <v>74</v>
      </c>
      <c r="D73" t="s">
        <v>74</v>
      </c>
      <c r="E73" t="s">
        <v>74</v>
      </c>
      <c r="F73" t="s">
        <v>1528</v>
      </c>
      <c r="G73" t="s">
        <v>74</v>
      </c>
      <c r="H73" t="s">
        <v>74</v>
      </c>
      <c r="I73" t="s">
        <v>1529</v>
      </c>
      <c r="J73" t="s">
        <v>1530</v>
      </c>
      <c r="K73" t="s">
        <v>74</v>
      </c>
      <c r="L73" t="s">
        <v>74</v>
      </c>
      <c r="M73" t="s">
        <v>78</v>
      </c>
      <c r="N73" t="s">
        <v>79</v>
      </c>
      <c r="O73" t="s">
        <v>74</v>
      </c>
      <c r="P73" t="s">
        <v>74</v>
      </c>
      <c r="Q73" t="s">
        <v>74</v>
      </c>
      <c r="R73" t="s">
        <v>74</v>
      </c>
      <c r="S73" t="s">
        <v>74</v>
      </c>
      <c r="T73" t="s">
        <v>1531</v>
      </c>
      <c r="U73" t="s">
        <v>1532</v>
      </c>
      <c r="V73" t="s">
        <v>1533</v>
      </c>
      <c r="W73" t="s">
        <v>1534</v>
      </c>
      <c r="X73" t="s">
        <v>1535</v>
      </c>
      <c r="Y73" t="s">
        <v>1536</v>
      </c>
      <c r="Z73" t="s">
        <v>1537</v>
      </c>
      <c r="AA73" t="s">
        <v>74</v>
      </c>
      <c r="AB73" t="s">
        <v>1538</v>
      </c>
      <c r="AC73" t="s">
        <v>1539</v>
      </c>
      <c r="AD73" t="s">
        <v>1540</v>
      </c>
      <c r="AE73" t="s">
        <v>74</v>
      </c>
      <c r="AF73" t="s">
        <v>74</v>
      </c>
      <c r="AG73">
        <v>27</v>
      </c>
      <c r="AH73">
        <v>6</v>
      </c>
      <c r="AI73">
        <v>8</v>
      </c>
      <c r="AJ73">
        <v>0</v>
      </c>
      <c r="AK73">
        <v>18</v>
      </c>
      <c r="AL73" t="s">
        <v>1541</v>
      </c>
      <c r="AM73" t="s">
        <v>367</v>
      </c>
      <c r="AN73" t="s">
        <v>1542</v>
      </c>
      <c r="AO73" t="s">
        <v>1543</v>
      </c>
      <c r="AP73" t="s">
        <v>1544</v>
      </c>
      <c r="AQ73" t="s">
        <v>74</v>
      </c>
      <c r="AR73" t="s">
        <v>1545</v>
      </c>
      <c r="AS73" t="s">
        <v>1546</v>
      </c>
      <c r="AT73" t="s">
        <v>786</v>
      </c>
      <c r="AU73">
        <v>2014</v>
      </c>
      <c r="AV73">
        <v>37</v>
      </c>
      <c r="AW73">
        <v>6</v>
      </c>
      <c r="AX73" t="s">
        <v>74</v>
      </c>
      <c r="AY73" t="s">
        <v>74</v>
      </c>
      <c r="AZ73" t="s">
        <v>74</v>
      </c>
      <c r="BA73" t="s">
        <v>74</v>
      </c>
      <c r="BB73">
        <v>901</v>
      </c>
      <c r="BC73">
        <v>904</v>
      </c>
      <c r="BD73" t="s">
        <v>74</v>
      </c>
      <c r="BE73" t="s">
        <v>1547</v>
      </c>
      <c r="BF73" t="str">
        <f>HYPERLINK("http://dx.doi.org/10.1016/j.adolescence.2014.06.004","http://dx.doi.org/10.1016/j.adolescence.2014.06.004")</f>
        <v>http://dx.doi.org/10.1016/j.adolescence.2014.06.004</v>
      </c>
      <c r="BG73" t="s">
        <v>74</v>
      </c>
      <c r="BH73" t="s">
        <v>74</v>
      </c>
      <c r="BI73">
        <v>4</v>
      </c>
      <c r="BJ73" t="s">
        <v>1548</v>
      </c>
      <c r="BK73" t="s">
        <v>99</v>
      </c>
      <c r="BL73" t="s">
        <v>1428</v>
      </c>
      <c r="BM73" t="s">
        <v>1549</v>
      </c>
      <c r="BN73">
        <v>25016554</v>
      </c>
      <c r="BO73" t="s">
        <v>1399</v>
      </c>
      <c r="BP73" t="s">
        <v>74</v>
      </c>
      <c r="BQ73" t="s">
        <v>74</v>
      </c>
      <c r="BR73" t="s">
        <v>102</v>
      </c>
      <c r="BS73" t="s">
        <v>1550</v>
      </c>
      <c r="BT73" t="str">
        <f>HYPERLINK("https%3A%2F%2Fwww.webofscience.com%2Fwos%2Fwoscc%2Ffull-record%2FWOS:000340993800014","View Full Record in Web of Science")</f>
        <v>View Full Record in Web of Science</v>
      </c>
    </row>
    <row r="74" spans="1:72" x14ac:dyDescent="0.25">
      <c r="A74" t="s">
        <v>72</v>
      </c>
      <c r="B74" t="s">
        <v>1551</v>
      </c>
      <c r="C74" t="s">
        <v>74</v>
      </c>
      <c r="D74" t="s">
        <v>74</v>
      </c>
      <c r="E74" t="s">
        <v>74</v>
      </c>
      <c r="F74" t="s">
        <v>1552</v>
      </c>
      <c r="G74" t="s">
        <v>74</v>
      </c>
      <c r="H74" t="s">
        <v>74</v>
      </c>
      <c r="I74" t="s">
        <v>1553</v>
      </c>
      <c r="J74" t="s">
        <v>711</v>
      </c>
      <c r="K74" t="s">
        <v>74</v>
      </c>
      <c r="L74" t="s">
        <v>74</v>
      </c>
      <c r="M74" t="s">
        <v>78</v>
      </c>
      <c r="N74" t="s">
        <v>79</v>
      </c>
      <c r="O74" t="s">
        <v>74</v>
      </c>
      <c r="P74" t="s">
        <v>74</v>
      </c>
      <c r="Q74" t="s">
        <v>74</v>
      </c>
      <c r="R74" t="s">
        <v>74</v>
      </c>
      <c r="S74" t="s">
        <v>74</v>
      </c>
      <c r="T74" t="s">
        <v>1554</v>
      </c>
      <c r="U74" t="s">
        <v>74</v>
      </c>
      <c r="V74" t="s">
        <v>1555</v>
      </c>
      <c r="W74" t="s">
        <v>1556</v>
      </c>
      <c r="X74" t="s">
        <v>1557</v>
      </c>
      <c r="Y74" t="s">
        <v>1558</v>
      </c>
      <c r="Z74" t="s">
        <v>1559</v>
      </c>
      <c r="AA74" t="s">
        <v>74</v>
      </c>
      <c r="AB74" t="s">
        <v>74</v>
      </c>
      <c r="AC74" t="s">
        <v>74</v>
      </c>
      <c r="AD74" t="s">
        <v>74</v>
      </c>
      <c r="AE74" t="s">
        <v>74</v>
      </c>
      <c r="AF74" t="s">
        <v>74</v>
      </c>
      <c r="AG74">
        <v>72</v>
      </c>
      <c r="AH74">
        <v>9</v>
      </c>
      <c r="AI74">
        <v>9</v>
      </c>
      <c r="AJ74">
        <v>0</v>
      </c>
      <c r="AK74">
        <v>1</v>
      </c>
      <c r="AL74" t="s">
        <v>1560</v>
      </c>
      <c r="AM74" t="s">
        <v>213</v>
      </c>
      <c r="AN74" t="s">
        <v>720</v>
      </c>
      <c r="AO74" t="s">
        <v>721</v>
      </c>
      <c r="AP74" t="s">
        <v>74</v>
      </c>
      <c r="AQ74" t="s">
        <v>74</v>
      </c>
      <c r="AR74" t="s">
        <v>722</v>
      </c>
      <c r="AS74" t="s">
        <v>723</v>
      </c>
      <c r="AT74" t="s">
        <v>74</v>
      </c>
      <c r="AU74">
        <v>2014</v>
      </c>
      <c r="AV74" t="s">
        <v>74</v>
      </c>
      <c r="AW74">
        <v>109</v>
      </c>
      <c r="AX74" t="s">
        <v>74</v>
      </c>
      <c r="AY74" t="s">
        <v>74</v>
      </c>
      <c r="AZ74" t="s">
        <v>74</v>
      </c>
      <c r="BA74" t="s">
        <v>74</v>
      </c>
      <c r="BB74">
        <v>37</v>
      </c>
      <c r="BC74">
        <v>59</v>
      </c>
      <c r="BD74" t="s">
        <v>74</v>
      </c>
      <c r="BE74" t="s">
        <v>74</v>
      </c>
      <c r="BF74" t="s">
        <v>74</v>
      </c>
      <c r="BG74" t="s">
        <v>74</v>
      </c>
      <c r="BH74" t="s">
        <v>74</v>
      </c>
      <c r="BI74">
        <v>23</v>
      </c>
      <c r="BJ74" t="s">
        <v>198</v>
      </c>
      <c r="BK74" t="s">
        <v>199</v>
      </c>
      <c r="BL74" t="s">
        <v>198</v>
      </c>
      <c r="BM74" t="s">
        <v>1561</v>
      </c>
      <c r="BN74" t="s">
        <v>74</v>
      </c>
      <c r="BO74" t="s">
        <v>74</v>
      </c>
      <c r="BP74" t="s">
        <v>74</v>
      </c>
      <c r="BQ74" t="s">
        <v>74</v>
      </c>
      <c r="BR74" t="s">
        <v>102</v>
      </c>
      <c r="BS74" t="s">
        <v>1562</v>
      </c>
      <c r="BT74" t="str">
        <f>HYPERLINK("https%3A%2F%2Fwww.webofscience.com%2Fwos%2Fwoscc%2Ffull-record%2FWOS:000344717600003","View Full Record in Web of Science")</f>
        <v>View Full Record in Web of Science</v>
      </c>
    </row>
    <row r="75" spans="1:72" x14ac:dyDescent="0.25">
      <c r="A75" t="s">
        <v>72</v>
      </c>
      <c r="B75" t="s">
        <v>1563</v>
      </c>
      <c r="C75" t="s">
        <v>74</v>
      </c>
      <c r="D75" t="s">
        <v>74</v>
      </c>
      <c r="E75" t="s">
        <v>74</v>
      </c>
      <c r="F75" t="s">
        <v>1564</v>
      </c>
      <c r="G75" t="s">
        <v>74</v>
      </c>
      <c r="H75" t="s">
        <v>74</v>
      </c>
      <c r="I75" t="s">
        <v>1565</v>
      </c>
      <c r="J75" t="s">
        <v>1566</v>
      </c>
      <c r="K75" t="s">
        <v>74</v>
      </c>
      <c r="L75" t="s">
        <v>74</v>
      </c>
      <c r="M75" t="s">
        <v>78</v>
      </c>
      <c r="N75" t="s">
        <v>79</v>
      </c>
      <c r="O75" t="s">
        <v>74</v>
      </c>
      <c r="P75" t="s">
        <v>74</v>
      </c>
      <c r="Q75" t="s">
        <v>74</v>
      </c>
      <c r="R75" t="s">
        <v>74</v>
      </c>
      <c r="S75" t="s">
        <v>74</v>
      </c>
      <c r="T75" t="s">
        <v>1567</v>
      </c>
      <c r="U75" t="s">
        <v>1568</v>
      </c>
      <c r="V75" t="s">
        <v>1569</v>
      </c>
      <c r="W75" t="s">
        <v>1570</v>
      </c>
      <c r="X75" t="s">
        <v>1571</v>
      </c>
      <c r="Y75" t="s">
        <v>1572</v>
      </c>
      <c r="Z75" t="s">
        <v>1573</v>
      </c>
      <c r="AA75" t="s">
        <v>74</v>
      </c>
      <c r="AB75" t="s">
        <v>74</v>
      </c>
      <c r="AC75" t="s">
        <v>74</v>
      </c>
      <c r="AD75" t="s">
        <v>74</v>
      </c>
      <c r="AE75" t="s">
        <v>74</v>
      </c>
      <c r="AF75" t="s">
        <v>74</v>
      </c>
      <c r="AG75">
        <v>56</v>
      </c>
      <c r="AH75">
        <v>5</v>
      </c>
      <c r="AI75">
        <v>5</v>
      </c>
      <c r="AJ75">
        <v>1</v>
      </c>
      <c r="AK75">
        <v>19</v>
      </c>
      <c r="AL75" t="s">
        <v>1084</v>
      </c>
      <c r="AM75" t="s">
        <v>367</v>
      </c>
      <c r="AN75" t="s">
        <v>1085</v>
      </c>
      <c r="AO75" t="s">
        <v>1574</v>
      </c>
      <c r="AP75" t="s">
        <v>1575</v>
      </c>
      <c r="AQ75" t="s">
        <v>74</v>
      </c>
      <c r="AR75" t="s">
        <v>1566</v>
      </c>
      <c r="AS75" t="s">
        <v>1576</v>
      </c>
      <c r="AT75" t="s">
        <v>258</v>
      </c>
      <c r="AU75">
        <v>2013</v>
      </c>
      <c r="AV75">
        <v>13</v>
      </c>
      <c r="AW75">
        <v>6</v>
      </c>
      <c r="AX75" t="s">
        <v>74</v>
      </c>
      <c r="AY75" t="s">
        <v>74</v>
      </c>
      <c r="AZ75" t="s">
        <v>74</v>
      </c>
      <c r="BA75" t="s">
        <v>74</v>
      </c>
      <c r="BB75">
        <v>795</v>
      </c>
      <c r="BC75">
        <v>817</v>
      </c>
      <c r="BD75" t="s">
        <v>74</v>
      </c>
      <c r="BE75" t="s">
        <v>1577</v>
      </c>
      <c r="BF75" t="str">
        <f>HYPERLINK("http://dx.doi.org/10.1177/1468796812472148","http://dx.doi.org/10.1177/1468796812472148")</f>
        <v>http://dx.doi.org/10.1177/1468796812472148</v>
      </c>
      <c r="BG75" t="s">
        <v>74</v>
      </c>
      <c r="BH75" t="s">
        <v>74</v>
      </c>
      <c r="BI75">
        <v>23</v>
      </c>
      <c r="BJ75" t="s">
        <v>1578</v>
      </c>
      <c r="BK75" t="s">
        <v>99</v>
      </c>
      <c r="BL75" t="s">
        <v>1578</v>
      </c>
      <c r="BM75" t="s">
        <v>1579</v>
      </c>
      <c r="BN75" t="s">
        <v>74</v>
      </c>
      <c r="BO75" t="s">
        <v>74</v>
      </c>
      <c r="BP75" t="s">
        <v>74</v>
      </c>
      <c r="BQ75" t="s">
        <v>74</v>
      </c>
      <c r="BR75" t="s">
        <v>102</v>
      </c>
      <c r="BS75" t="s">
        <v>1580</v>
      </c>
      <c r="BT75" t="str">
        <f>HYPERLINK("https%3A%2F%2Fwww.webofscience.com%2Fwos%2Fwoscc%2Ffull-record%2FWOS:000327194800007","View Full Record in Web of Science")</f>
        <v>View Full Record in Web of Science</v>
      </c>
    </row>
    <row r="76" spans="1:72" x14ac:dyDescent="0.25">
      <c r="A76" t="s">
        <v>72</v>
      </c>
      <c r="B76" t="s">
        <v>1581</v>
      </c>
      <c r="C76" t="s">
        <v>74</v>
      </c>
      <c r="D76" t="s">
        <v>74</v>
      </c>
      <c r="E76" t="s">
        <v>74</v>
      </c>
      <c r="F76" t="s">
        <v>1582</v>
      </c>
      <c r="G76" t="s">
        <v>74</v>
      </c>
      <c r="H76" t="s">
        <v>74</v>
      </c>
      <c r="I76" t="s">
        <v>1583</v>
      </c>
      <c r="J76" t="s">
        <v>1584</v>
      </c>
      <c r="K76" t="s">
        <v>74</v>
      </c>
      <c r="L76" t="s">
        <v>74</v>
      </c>
      <c r="M76" t="s">
        <v>78</v>
      </c>
      <c r="N76" t="s">
        <v>79</v>
      </c>
      <c r="O76" t="s">
        <v>74</v>
      </c>
      <c r="P76" t="s">
        <v>74</v>
      </c>
      <c r="Q76" t="s">
        <v>74</v>
      </c>
      <c r="R76" t="s">
        <v>74</v>
      </c>
      <c r="S76" t="s">
        <v>74</v>
      </c>
      <c r="T76" t="s">
        <v>1585</v>
      </c>
      <c r="U76" t="s">
        <v>74</v>
      </c>
      <c r="V76" t="s">
        <v>1586</v>
      </c>
      <c r="W76" t="s">
        <v>1587</v>
      </c>
      <c r="X76" t="s">
        <v>1588</v>
      </c>
      <c r="Y76" t="s">
        <v>1589</v>
      </c>
      <c r="Z76" t="s">
        <v>74</v>
      </c>
      <c r="AA76" t="s">
        <v>74</v>
      </c>
      <c r="AB76" t="s">
        <v>74</v>
      </c>
      <c r="AC76" t="s">
        <v>74</v>
      </c>
      <c r="AD76" t="s">
        <v>74</v>
      </c>
      <c r="AE76" t="s">
        <v>74</v>
      </c>
      <c r="AF76" t="s">
        <v>74</v>
      </c>
      <c r="AG76">
        <v>38</v>
      </c>
      <c r="AH76">
        <v>5</v>
      </c>
      <c r="AI76">
        <v>5</v>
      </c>
      <c r="AJ76">
        <v>0</v>
      </c>
      <c r="AK76">
        <v>9</v>
      </c>
      <c r="AL76" t="s">
        <v>88</v>
      </c>
      <c r="AM76" t="s">
        <v>89</v>
      </c>
      <c r="AN76" t="s">
        <v>1519</v>
      </c>
      <c r="AO76" t="s">
        <v>1590</v>
      </c>
      <c r="AP76" t="s">
        <v>74</v>
      </c>
      <c r="AQ76" t="s">
        <v>74</v>
      </c>
      <c r="AR76" t="s">
        <v>1584</v>
      </c>
      <c r="AS76" t="s">
        <v>1591</v>
      </c>
      <c r="AT76" t="s">
        <v>1592</v>
      </c>
      <c r="AU76">
        <v>2013</v>
      </c>
      <c r="AV76">
        <v>27</v>
      </c>
      <c r="AW76">
        <v>2</v>
      </c>
      <c r="AX76" t="s">
        <v>74</v>
      </c>
      <c r="AY76" t="s">
        <v>74</v>
      </c>
      <c r="AZ76" t="s">
        <v>74</v>
      </c>
      <c r="BA76" t="s">
        <v>74</v>
      </c>
      <c r="BB76">
        <v>229</v>
      </c>
      <c r="BC76">
        <v>241</v>
      </c>
      <c r="BD76" t="s">
        <v>74</v>
      </c>
      <c r="BE76" t="s">
        <v>1593</v>
      </c>
      <c r="BF76" t="str">
        <f>HYPERLINK("http://dx.doi.org/10.1080/09528822.2013.772346","http://dx.doi.org/10.1080/09528822.2013.772346")</f>
        <v>http://dx.doi.org/10.1080/09528822.2013.772346</v>
      </c>
      <c r="BG76" t="s">
        <v>74</v>
      </c>
      <c r="BH76" t="s">
        <v>74</v>
      </c>
      <c r="BI76">
        <v>13</v>
      </c>
      <c r="BJ76" t="s">
        <v>1594</v>
      </c>
      <c r="BK76" t="s">
        <v>199</v>
      </c>
      <c r="BL76" t="s">
        <v>1594</v>
      </c>
      <c r="BM76" t="s">
        <v>1595</v>
      </c>
      <c r="BN76" t="s">
        <v>74</v>
      </c>
      <c r="BO76" t="s">
        <v>74</v>
      </c>
      <c r="BP76" t="s">
        <v>74</v>
      </c>
      <c r="BQ76" t="s">
        <v>74</v>
      </c>
      <c r="BR76" t="s">
        <v>102</v>
      </c>
      <c r="BS76" t="s">
        <v>1596</v>
      </c>
      <c r="BT76" t="str">
        <f>HYPERLINK("https%3A%2F%2Fwww.webofscience.com%2Fwos%2Fwoscc%2Ffull-record%2FWOS:000317272000005","View Full Record in Web of Science")</f>
        <v>View Full Record in Web of Science</v>
      </c>
    </row>
    <row r="77" spans="1:72" x14ac:dyDescent="0.25">
      <c r="A77" t="s">
        <v>72</v>
      </c>
      <c r="B77" t="s">
        <v>1597</v>
      </c>
      <c r="C77" t="s">
        <v>74</v>
      </c>
      <c r="D77" t="s">
        <v>74</v>
      </c>
      <c r="E77" t="s">
        <v>74</v>
      </c>
      <c r="F77" t="s">
        <v>1598</v>
      </c>
      <c r="G77" t="s">
        <v>74</v>
      </c>
      <c r="H77" t="s">
        <v>74</v>
      </c>
      <c r="I77" t="s">
        <v>1599</v>
      </c>
      <c r="J77" t="s">
        <v>1600</v>
      </c>
      <c r="K77" t="s">
        <v>74</v>
      </c>
      <c r="L77" t="s">
        <v>74</v>
      </c>
      <c r="M77" t="s">
        <v>817</v>
      </c>
      <c r="N77" t="s">
        <v>79</v>
      </c>
      <c r="O77" t="s">
        <v>74</v>
      </c>
      <c r="P77" t="s">
        <v>74</v>
      </c>
      <c r="Q77" t="s">
        <v>74</v>
      </c>
      <c r="R77" t="s">
        <v>74</v>
      </c>
      <c r="S77" t="s">
        <v>74</v>
      </c>
      <c r="T77" t="s">
        <v>1601</v>
      </c>
      <c r="U77" t="s">
        <v>74</v>
      </c>
      <c r="V77" t="s">
        <v>1602</v>
      </c>
      <c r="W77" t="s">
        <v>1603</v>
      </c>
      <c r="X77" t="s">
        <v>1200</v>
      </c>
      <c r="Y77" t="s">
        <v>1604</v>
      </c>
      <c r="Z77" t="s">
        <v>1605</v>
      </c>
      <c r="AA77" t="s">
        <v>1606</v>
      </c>
      <c r="AB77" t="s">
        <v>1607</v>
      </c>
      <c r="AC77" t="s">
        <v>74</v>
      </c>
      <c r="AD77" t="s">
        <v>74</v>
      </c>
      <c r="AE77" t="s">
        <v>74</v>
      </c>
      <c r="AF77" t="s">
        <v>74</v>
      </c>
      <c r="AG77">
        <v>48</v>
      </c>
      <c r="AH77">
        <v>0</v>
      </c>
      <c r="AI77">
        <v>0</v>
      </c>
      <c r="AJ77">
        <v>0</v>
      </c>
      <c r="AK77">
        <v>2</v>
      </c>
      <c r="AL77" t="s">
        <v>1608</v>
      </c>
      <c r="AM77" t="s">
        <v>213</v>
      </c>
      <c r="AN77" t="s">
        <v>1362</v>
      </c>
      <c r="AO77" t="s">
        <v>1609</v>
      </c>
      <c r="AP77" t="s">
        <v>74</v>
      </c>
      <c r="AQ77" t="s">
        <v>74</v>
      </c>
      <c r="AR77" t="s">
        <v>1610</v>
      </c>
      <c r="AS77" t="s">
        <v>1611</v>
      </c>
      <c r="AT77" t="s">
        <v>74</v>
      </c>
      <c r="AU77">
        <v>2012</v>
      </c>
      <c r="AV77" t="s">
        <v>74</v>
      </c>
      <c r="AW77">
        <v>4</v>
      </c>
      <c r="AX77" t="s">
        <v>74</v>
      </c>
      <c r="AY77" t="s">
        <v>74</v>
      </c>
      <c r="AZ77" t="s">
        <v>74</v>
      </c>
      <c r="BA77" t="s">
        <v>74</v>
      </c>
      <c r="BB77">
        <v>157</v>
      </c>
      <c r="BC77">
        <v>176</v>
      </c>
      <c r="BD77" t="s">
        <v>74</v>
      </c>
      <c r="BE77" t="s">
        <v>74</v>
      </c>
      <c r="BF77" t="s">
        <v>74</v>
      </c>
      <c r="BG77" t="s">
        <v>74</v>
      </c>
      <c r="BH77" t="s">
        <v>74</v>
      </c>
      <c r="BI77">
        <v>20</v>
      </c>
      <c r="BJ77" t="s">
        <v>1612</v>
      </c>
      <c r="BK77" t="s">
        <v>99</v>
      </c>
      <c r="BL77" t="s">
        <v>1612</v>
      </c>
      <c r="BM77" t="s">
        <v>1613</v>
      </c>
      <c r="BN77" t="s">
        <v>74</v>
      </c>
      <c r="BO77" t="s">
        <v>74</v>
      </c>
      <c r="BP77" t="s">
        <v>74</v>
      </c>
      <c r="BQ77" t="s">
        <v>74</v>
      </c>
      <c r="BR77" t="s">
        <v>102</v>
      </c>
      <c r="BS77" t="s">
        <v>1614</v>
      </c>
      <c r="BT77" t="str">
        <f>HYPERLINK("https%3A%2F%2Fwww.webofscience.com%2Fwos%2Fwoscc%2Ffull-record%2FWOS:000317902100007","View Full Record in Web of Science")</f>
        <v>View Full Record in Web of Science</v>
      </c>
    </row>
    <row r="78" spans="1:72" x14ac:dyDescent="0.25">
      <c r="A78" t="s">
        <v>72</v>
      </c>
      <c r="B78" t="s">
        <v>1615</v>
      </c>
      <c r="C78" t="s">
        <v>74</v>
      </c>
      <c r="D78" t="s">
        <v>74</v>
      </c>
      <c r="E78" t="s">
        <v>74</v>
      </c>
      <c r="F78" t="s">
        <v>1616</v>
      </c>
      <c r="G78" t="s">
        <v>74</v>
      </c>
      <c r="H78" t="s">
        <v>74</v>
      </c>
      <c r="I78" t="s">
        <v>1617</v>
      </c>
      <c r="J78" t="s">
        <v>1618</v>
      </c>
      <c r="K78" t="s">
        <v>74</v>
      </c>
      <c r="L78" t="s">
        <v>74</v>
      </c>
      <c r="M78" t="s">
        <v>78</v>
      </c>
      <c r="N78" t="s">
        <v>79</v>
      </c>
      <c r="O78" t="s">
        <v>74</v>
      </c>
      <c r="P78" t="s">
        <v>74</v>
      </c>
      <c r="Q78" t="s">
        <v>74</v>
      </c>
      <c r="R78" t="s">
        <v>74</v>
      </c>
      <c r="S78" t="s">
        <v>74</v>
      </c>
      <c r="T78" t="s">
        <v>1619</v>
      </c>
      <c r="U78" t="s">
        <v>74</v>
      </c>
      <c r="V78" t="s">
        <v>1620</v>
      </c>
      <c r="W78" t="s">
        <v>1621</v>
      </c>
      <c r="X78" t="s">
        <v>1622</v>
      </c>
      <c r="Y78" t="s">
        <v>1623</v>
      </c>
      <c r="Z78" t="s">
        <v>1624</v>
      </c>
      <c r="AA78" t="s">
        <v>74</v>
      </c>
      <c r="AB78" t="s">
        <v>74</v>
      </c>
      <c r="AC78" t="s">
        <v>74</v>
      </c>
      <c r="AD78" t="s">
        <v>74</v>
      </c>
      <c r="AE78" t="s">
        <v>74</v>
      </c>
      <c r="AF78" t="s">
        <v>74</v>
      </c>
      <c r="AG78">
        <v>66</v>
      </c>
      <c r="AH78">
        <v>5</v>
      </c>
      <c r="AI78">
        <v>5</v>
      </c>
      <c r="AJ78">
        <v>0</v>
      </c>
      <c r="AK78">
        <v>4</v>
      </c>
      <c r="AL78" t="s">
        <v>88</v>
      </c>
      <c r="AM78" t="s">
        <v>89</v>
      </c>
      <c r="AN78" t="s">
        <v>90</v>
      </c>
      <c r="AO78" t="s">
        <v>1625</v>
      </c>
      <c r="AP78" t="s">
        <v>1626</v>
      </c>
      <c r="AQ78" t="s">
        <v>74</v>
      </c>
      <c r="AR78" t="s">
        <v>1627</v>
      </c>
      <c r="AS78" t="s">
        <v>1628</v>
      </c>
      <c r="AT78" t="s">
        <v>74</v>
      </c>
      <c r="AU78">
        <v>2011</v>
      </c>
      <c r="AV78">
        <v>41</v>
      </c>
      <c r="AW78" t="s">
        <v>1252</v>
      </c>
      <c r="AX78" t="s">
        <v>74</v>
      </c>
      <c r="AY78" t="s">
        <v>74</v>
      </c>
      <c r="AZ78" t="s">
        <v>74</v>
      </c>
      <c r="BA78" t="s">
        <v>74</v>
      </c>
      <c r="BB78">
        <v>25</v>
      </c>
      <c r="BC78">
        <v>55</v>
      </c>
      <c r="BD78" t="s">
        <v>74</v>
      </c>
      <c r="BE78" t="s">
        <v>1629</v>
      </c>
      <c r="BF78" t="str">
        <f>HYPERLINK("http://dx.doi.org/10.1080/13501674.2011.587651","http://dx.doi.org/10.1080/13501674.2011.587651")</f>
        <v>http://dx.doi.org/10.1080/13501674.2011.587651</v>
      </c>
      <c r="BG78" t="s">
        <v>74</v>
      </c>
      <c r="BH78" t="s">
        <v>74</v>
      </c>
      <c r="BI78">
        <v>31</v>
      </c>
      <c r="BJ78" t="s">
        <v>1630</v>
      </c>
      <c r="BK78" t="s">
        <v>199</v>
      </c>
      <c r="BL78" t="s">
        <v>1630</v>
      </c>
      <c r="BM78" t="s">
        <v>1631</v>
      </c>
      <c r="BN78" t="s">
        <v>74</v>
      </c>
      <c r="BO78" t="s">
        <v>74</v>
      </c>
      <c r="BP78" t="s">
        <v>74</v>
      </c>
      <c r="BQ78" t="s">
        <v>74</v>
      </c>
      <c r="BR78" t="s">
        <v>102</v>
      </c>
      <c r="BS78" t="s">
        <v>1632</v>
      </c>
      <c r="BT78" t="str">
        <f>HYPERLINK("https%3A%2F%2Fwww.webofscience.com%2Fwos%2Fwoscc%2Ffull-record%2FWOS:000299646200002","View Full Record in Web of Science")</f>
        <v>View Full Record in Web of Science</v>
      </c>
    </row>
    <row r="79" spans="1:72" x14ac:dyDescent="0.25">
      <c r="A79" t="s">
        <v>72</v>
      </c>
      <c r="B79" t="s">
        <v>1615</v>
      </c>
      <c r="C79" t="s">
        <v>74</v>
      </c>
      <c r="D79" t="s">
        <v>74</v>
      </c>
      <c r="E79" t="s">
        <v>74</v>
      </c>
      <c r="F79" t="s">
        <v>1616</v>
      </c>
      <c r="G79" t="s">
        <v>74</v>
      </c>
      <c r="H79" t="s">
        <v>74</v>
      </c>
      <c r="I79" t="s">
        <v>1633</v>
      </c>
      <c r="J79" t="s">
        <v>250</v>
      </c>
      <c r="K79" t="s">
        <v>74</v>
      </c>
      <c r="L79" t="s">
        <v>74</v>
      </c>
      <c r="M79" t="s">
        <v>817</v>
      </c>
      <c r="N79" t="s">
        <v>79</v>
      </c>
      <c r="O79" t="s">
        <v>74</v>
      </c>
      <c r="P79" t="s">
        <v>74</v>
      </c>
      <c r="Q79" t="s">
        <v>74</v>
      </c>
      <c r="R79" t="s">
        <v>74</v>
      </c>
      <c r="S79" t="s">
        <v>74</v>
      </c>
      <c r="T79" t="s">
        <v>1634</v>
      </c>
      <c r="U79" t="s">
        <v>74</v>
      </c>
      <c r="V79" t="s">
        <v>1635</v>
      </c>
      <c r="W79" t="s">
        <v>74</v>
      </c>
      <c r="X79" t="s">
        <v>74</v>
      </c>
      <c r="Y79" t="s">
        <v>74</v>
      </c>
      <c r="Z79" t="s">
        <v>74</v>
      </c>
      <c r="AA79" t="s">
        <v>74</v>
      </c>
      <c r="AB79" t="s">
        <v>74</v>
      </c>
      <c r="AC79" t="s">
        <v>74</v>
      </c>
      <c r="AD79" t="s">
        <v>74</v>
      </c>
      <c r="AE79" t="s">
        <v>74</v>
      </c>
      <c r="AF79" t="s">
        <v>74</v>
      </c>
      <c r="AG79">
        <v>17</v>
      </c>
      <c r="AH79">
        <v>1</v>
      </c>
      <c r="AI79">
        <v>1</v>
      </c>
      <c r="AJ79">
        <v>0</v>
      </c>
      <c r="AK79">
        <v>1</v>
      </c>
      <c r="AL79" t="s">
        <v>253</v>
      </c>
      <c r="AM79" t="s">
        <v>213</v>
      </c>
      <c r="AN79" t="s">
        <v>254</v>
      </c>
      <c r="AO79" t="s">
        <v>1636</v>
      </c>
      <c r="AP79" t="s">
        <v>74</v>
      </c>
      <c r="AQ79" t="s">
        <v>74</v>
      </c>
      <c r="AR79" t="s">
        <v>256</v>
      </c>
      <c r="AS79" t="s">
        <v>257</v>
      </c>
      <c r="AT79" t="s">
        <v>822</v>
      </c>
      <c r="AU79">
        <v>2010</v>
      </c>
      <c r="AV79" t="s">
        <v>74</v>
      </c>
      <c r="AW79">
        <v>2</v>
      </c>
      <c r="AX79" t="s">
        <v>74</v>
      </c>
      <c r="AY79" t="s">
        <v>74</v>
      </c>
      <c r="AZ79" t="s">
        <v>74</v>
      </c>
      <c r="BA79" t="s">
        <v>74</v>
      </c>
      <c r="BB79">
        <v>157</v>
      </c>
      <c r="BC79">
        <v>193</v>
      </c>
      <c r="BD79" t="s">
        <v>74</v>
      </c>
      <c r="BE79" t="s">
        <v>74</v>
      </c>
      <c r="BF79" t="s">
        <v>74</v>
      </c>
      <c r="BG79" t="s">
        <v>74</v>
      </c>
      <c r="BH79" t="s">
        <v>74</v>
      </c>
      <c r="BI79">
        <v>37</v>
      </c>
      <c r="BJ79" t="s">
        <v>198</v>
      </c>
      <c r="BK79" t="s">
        <v>199</v>
      </c>
      <c r="BL79" t="s">
        <v>198</v>
      </c>
      <c r="BM79" t="s">
        <v>1637</v>
      </c>
      <c r="BN79" t="s">
        <v>74</v>
      </c>
      <c r="BO79" t="s">
        <v>74</v>
      </c>
      <c r="BP79" t="s">
        <v>74</v>
      </c>
      <c r="BQ79" t="s">
        <v>74</v>
      </c>
      <c r="BR79" t="s">
        <v>102</v>
      </c>
      <c r="BS79" t="s">
        <v>1638</v>
      </c>
      <c r="BT79" t="str">
        <f>HYPERLINK("https%3A%2F%2Fwww.webofscience.com%2Fwos%2Fwoscc%2Ffull-record%2FWOS:000281825200002","View Full Record in Web of Science")</f>
        <v>View Full Record in Web of Science</v>
      </c>
    </row>
    <row r="80" spans="1:72" x14ac:dyDescent="0.25">
      <c r="A80" t="s">
        <v>72</v>
      </c>
      <c r="B80" t="s">
        <v>1639</v>
      </c>
      <c r="C80" t="s">
        <v>74</v>
      </c>
      <c r="D80" t="s">
        <v>74</v>
      </c>
      <c r="E80" t="s">
        <v>74</v>
      </c>
      <c r="F80" t="s">
        <v>1640</v>
      </c>
      <c r="G80" t="s">
        <v>74</v>
      </c>
      <c r="H80" t="s">
        <v>74</v>
      </c>
      <c r="I80" t="s">
        <v>1641</v>
      </c>
      <c r="J80" t="s">
        <v>1642</v>
      </c>
      <c r="K80" t="s">
        <v>74</v>
      </c>
      <c r="L80" t="s">
        <v>74</v>
      </c>
      <c r="M80" t="s">
        <v>78</v>
      </c>
      <c r="N80" t="s">
        <v>79</v>
      </c>
      <c r="O80" t="s">
        <v>74</v>
      </c>
      <c r="P80" t="s">
        <v>74</v>
      </c>
      <c r="Q80" t="s">
        <v>74</v>
      </c>
      <c r="R80" t="s">
        <v>74</v>
      </c>
      <c r="S80" t="s">
        <v>74</v>
      </c>
      <c r="T80" t="s">
        <v>1643</v>
      </c>
      <c r="U80" t="s">
        <v>74</v>
      </c>
      <c r="V80" t="s">
        <v>1644</v>
      </c>
      <c r="W80" t="s">
        <v>1645</v>
      </c>
      <c r="X80" t="s">
        <v>1646</v>
      </c>
      <c r="Y80" t="s">
        <v>1647</v>
      </c>
      <c r="Z80" t="s">
        <v>74</v>
      </c>
      <c r="AA80" t="s">
        <v>74</v>
      </c>
      <c r="AB80" t="s">
        <v>1648</v>
      </c>
      <c r="AC80" t="s">
        <v>74</v>
      </c>
      <c r="AD80" t="s">
        <v>74</v>
      </c>
      <c r="AE80" t="s">
        <v>74</v>
      </c>
      <c r="AF80" t="s">
        <v>74</v>
      </c>
      <c r="AG80">
        <v>6</v>
      </c>
      <c r="AH80">
        <v>0</v>
      </c>
      <c r="AI80">
        <v>0</v>
      </c>
      <c r="AJ80">
        <v>0</v>
      </c>
      <c r="AK80">
        <v>0</v>
      </c>
      <c r="AL80" t="s">
        <v>1649</v>
      </c>
      <c r="AM80" t="s">
        <v>1650</v>
      </c>
      <c r="AN80" t="s">
        <v>1651</v>
      </c>
      <c r="AO80" t="s">
        <v>1652</v>
      </c>
      <c r="AP80" t="s">
        <v>74</v>
      </c>
      <c r="AQ80" t="s">
        <v>74</v>
      </c>
      <c r="AR80" t="s">
        <v>1653</v>
      </c>
      <c r="AS80" t="s">
        <v>1654</v>
      </c>
      <c r="AT80" t="s">
        <v>74</v>
      </c>
      <c r="AU80">
        <v>2010</v>
      </c>
      <c r="AV80">
        <v>21</v>
      </c>
      <c r="AW80">
        <v>2</v>
      </c>
      <c r="AX80" t="s">
        <v>74</v>
      </c>
      <c r="AY80" t="s">
        <v>74</v>
      </c>
      <c r="AZ80" t="s">
        <v>74</v>
      </c>
      <c r="BA80" t="s">
        <v>74</v>
      </c>
      <c r="BB80">
        <v>173</v>
      </c>
      <c r="BC80">
        <v>180</v>
      </c>
      <c r="BD80" t="s">
        <v>74</v>
      </c>
      <c r="BE80" t="s">
        <v>74</v>
      </c>
      <c r="BF80" t="s">
        <v>74</v>
      </c>
      <c r="BG80" t="s">
        <v>74</v>
      </c>
      <c r="BH80" t="s">
        <v>74</v>
      </c>
      <c r="BI80">
        <v>8</v>
      </c>
      <c r="BJ80" t="s">
        <v>423</v>
      </c>
      <c r="BK80" t="s">
        <v>99</v>
      </c>
      <c r="BL80" t="s">
        <v>423</v>
      </c>
      <c r="BM80" t="s">
        <v>1655</v>
      </c>
      <c r="BN80" t="s">
        <v>74</v>
      </c>
      <c r="BO80" t="s">
        <v>74</v>
      </c>
      <c r="BP80" t="s">
        <v>74</v>
      </c>
      <c r="BQ80" t="s">
        <v>74</v>
      </c>
      <c r="BR80" t="s">
        <v>102</v>
      </c>
      <c r="BS80" t="s">
        <v>1656</v>
      </c>
      <c r="BT80" t="str">
        <f>HYPERLINK("https%3A%2F%2Fwww.webofscience.com%2Fwos%2Fwoscc%2Ffull-record%2FWOS:000280429700014","View Full Record in Web of Science")</f>
        <v>View Full Record in Web of Science</v>
      </c>
    </row>
    <row r="81" spans="1:72" x14ac:dyDescent="0.25">
      <c r="A81" t="s">
        <v>72</v>
      </c>
      <c r="B81" t="s">
        <v>1657</v>
      </c>
      <c r="C81" t="s">
        <v>74</v>
      </c>
      <c r="D81" t="s">
        <v>74</v>
      </c>
      <c r="E81" t="s">
        <v>74</v>
      </c>
      <c r="F81" t="s">
        <v>1658</v>
      </c>
      <c r="G81" t="s">
        <v>74</v>
      </c>
      <c r="H81" t="s">
        <v>74</v>
      </c>
      <c r="I81" t="s">
        <v>1659</v>
      </c>
      <c r="J81" t="s">
        <v>1660</v>
      </c>
      <c r="K81" t="s">
        <v>74</v>
      </c>
      <c r="L81" t="s">
        <v>74</v>
      </c>
      <c r="M81" t="s">
        <v>78</v>
      </c>
      <c r="N81" t="s">
        <v>79</v>
      </c>
      <c r="O81" t="s">
        <v>74</v>
      </c>
      <c r="P81" t="s">
        <v>74</v>
      </c>
      <c r="Q81" t="s">
        <v>74</v>
      </c>
      <c r="R81" t="s">
        <v>74</v>
      </c>
      <c r="S81" t="s">
        <v>74</v>
      </c>
      <c r="T81" t="s">
        <v>1661</v>
      </c>
      <c r="U81" t="s">
        <v>74</v>
      </c>
      <c r="V81" t="s">
        <v>1662</v>
      </c>
      <c r="W81" t="s">
        <v>1663</v>
      </c>
      <c r="X81" t="s">
        <v>386</v>
      </c>
      <c r="Y81" t="s">
        <v>1664</v>
      </c>
      <c r="Z81" t="s">
        <v>1665</v>
      </c>
      <c r="AA81" t="s">
        <v>74</v>
      </c>
      <c r="AB81" t="s">
        <v>74</v>
      </c>
      <c r="AC81" t="s">
        <v>74</v>
      </c>
      <c r="AD81" t="s">
        <v>74</v>
      </c>
      <c r="AE81" t="s">
        <v>74</v>
      </c>
      <c r="AF81" t="s">
        <v>74</v>
      </c>
      <c r="AG81">
        <v>10</v>
      </c>
      <c r="AH81">
        <v>1</v>
      </c>
      <c r="AI81">
        <v>1</v>
      </c>
      <c r="AJ81">
        <v>0</v>
      </c>
      <c r="AK81">
        <v>12</v>
      </c>
      <c r="AL81" t="s">
        <v>1666</v>
      </c>
      <c r="AM81" t="s">
        <v>1650</v>
      </c>
      <c r="AN81" t="s">
        <v>1667</v>
      </c>
      <c r="AO81" t="s">
        <v>1668</v>
      </c>
      <c r="AP81" t="s">
        <v>74</v>
      </c>
      <c r="AQ81" t="s">
        <v>74</v>
      </c>
      <c r="AR81" t="s">
        <v>1669</v>
      </c>
      <c r="AS81" t="s">
        <v>1670</v>
      </c>
      <c r="AT81" t="s">
        <v>74</v>
      </c>
      <c r="AU81">
        <v>2010</v>
      </c>
      <c r="AV81">
        <v>16</v>
      </c>
      <c r="AW81" t="s">
        <v>74</v>
      </c>
      <c r="AX81" t="s">
        <v>74</v>
      </c>
      <c r="AY81" t="s">
        <v>74</v>
      </c>
      <c r="AZ81" t="s">
        <v>74</v>
      </c>
      <c r="BA81" t="s">
        <v>74</v>
      </c>
      <c r="BB81">
        <v>115</v>
      </c>
      <c r="BC81">
        <v>130</v>
      </c>
      <c r="BD81" t="s">
        <v>74</v>
      </c>
      <c r="BE81" t="s">
        <v>1671</v>
      </c>
      <c r="BF81" t="str">
        <f>HYPERLINK("http://dx.doi.org/10.2478/v10130-010-0006-4","http://dx.doi.org/10.2478/v10130-010-0006-4")</f>
        <v>http://dx.doi.org/10.2478/v10130-010-0006-4</v>
      </c>
      <c r="BG81" t="s">
        <v>74</v>
      </c>
      <c r="BH81" t="s">
        <v>74</v>
      </c>
      <c r="BI81">
        <v>16</v>
      </c>
      <c r="BJ81" t="s">
        <v>1612</v>
      </c>
      <c r="BK81" t="s">
        <v>99</v>
      </c>
      <c r="BL81" t="s">
        <v>1612</v>
      </c>
      <c r="BM81" t="s">
        <v>1672</v>
      </c>
      <c r="BN81" t="s">
        <v>74</v>
      </c>
      <c r="BO81" t="s">
        <v>1673</v>
      </c>
      <c r="BP81" t="s">
        <v>74</v>
      </c>
      <c r="BQ81" t="s">
        <v>74</v>
      </c>
      <c r="BR81" t="s">
        <v>102</v>
      </c>
      <c r="BS81" t="s">
        <v>1674</v>
      </c>
      <c r="BT81" t="str">
        <f>HYPERLINK("https%3A%2F%2Fwww.webofscience.com%2Fwos%2Fwoscc%2Ffull-record%2FWOS:000289272300006","View Full Record in Web of Science")</f>
        <v>View Full Record in Web of Science</v>
      </c>
    </row>
    <row r="82" spans="1:72" x14ac:dyDescent="0.25">
      <c r="A82" t="s">
        <v>72</v>
      </c>
      <c r="B82" t="s">
        <v>1675</v>
      </c>
      <c r="C82" t="s">
        <v>74</v>
      </c>
      <c r="D82" t="s">
        <v>74</v>
      </c>
      <c r="E82" t="s">
        <v>74</v>
      </c>
      <c r="F82" t="s">
        <v>1676</v>
      </c>
      <c r="G82" t="s">
        <v>74</v>
      </c>
      <c r="H82" t="s">
        <v>74</v>
      </c>
      <c r="I82" t="s">
        <v>1677</v>
      </c>
      <c r="J82" t="s">
        <v>1678</v>
      </c>
      <c r="K82" t="s">
        <v>74</v>
      </c>
      <c r="L82" t="s">
        <v>74</v>
      </c>
      <c r="M82" t="s">
        <v>78</v>
      </c>
      <c r="N82" t="s">
        <v>79</v>
      </c>
      <c r="O82" t="s">
        <v>74</v>
      </c>
      <c r="P82" t="s">
        <v>74</v>
      </c>
      <c r="Q82" t="s">
        <v>74</v>
      </c>
      <c r="R82" t="s">
        <v>74</v>
      </c>
      <c r="S82" t="s">
        <v>74</v>
      </c>
      <c r="T82" t="s">
        <v>1679</v>
      </c>
      <c r="U82" t="s">
        <v>1680</v>
      </c>
      <c r="V82" t="s">
        <v>1681</v>
      </c>
      <c r="W82" t="s">
        <v>1682</v>
      </c>
      <c r="X82" t="s">
        <v>1683</v>
      </c>
      <c r="Y82" t="s">
        <v>1684</v>
      </c>
      <c r="Z82" t="s">
        <v>1685</v>
      </c>
      <c r="AA82" t="s">
        <v>74</v>
      </c>
      <c r="AB82" t="s">
        <v>74</v>
      </c>
      <c r="AC82" t="s">
        <v>74</v>
      </c>
      <c r="AD82" t="s">
        <v>74</v>
      </c>
      <c r="AE82" t="s">
        <v>74</v>
      </c>
      <c r="AF82" t="s">
        <v>74</v>
      </c>
      <c r="AG82">
        <v>33</v>
      </c>
      <c r="AH82">
        <v>16</v>
      </c>
      <c r="AI82">
        <v>16</v>
      </c>
      <c r="AJ82">
        <v>0</v>
      </c>
      <c r="AK82">
        <v>2</v>
      </c>
      <c r="AL82" t="s">
        <v>1678</v>
      </c>
      <c r="AM82" t="s">
        <v>1686</v>
      </c>
      <c r="AN82" t="s">
        <v>1687</v>
      </c>
      <c r="AO82" t="s">
        <v>1688</v>
      </c>
      <c r="AP82" t="s">
        <v>74</v>
      </c>
      <c r="AQ82" t="s">
        <v>74</v>
      </c>
      <c r="AR82" t="s">
        <v>1689</v>
      </c>
      <c r="AS82" t="s">
        <v>1690</v>
      </c>
      <c r="AT82" t="s">
        <v>258</v>
      </c>
      <c r="AU82">
        <v>2009</v>
      </c>
      <c r="AV82">
        <v>33</v>
      </c>
      <c r="AW82">
        <v>4</v>
      </c>
      <c r="AX82" t="s">
        <v>74</v>
      </c>
      <c r="AY82" t="s">
        <v>74</v>
      </c>
      <c r="AZ82" t="s">
        <v>74</v>
      </c>
      <c r="BA82" t="s">
        <v>74</v>
      </c>
      <c r="BB82">
        <v>1039</v>
      </c>
      <c r="BC82">
        <v>1045</v>
      </c>
      <c r="BD82" t="s">
        <v>74</v>
      </c>
      <c r="BE82" t="s">
        <v>74</v>
      </c>
      <c r="BF82" t="s">
        <v>74</v>
      </c>
      <c r="BG82" t="s">
        <v>74</v>
      </c>
      <c r="BH82" t="s">
        <v>74</v>
      </c>
      <c r="BI82">
        <v>7</v>
      </c>
      <c r="BJ82" t="s">
        <v>1254</v>
      </c>
      <c r="BK82" t="s">
        <v>99</v>
      </c>
      <c r="BL82" t="s">
        <v>1254</v>
      </c>
      <c r="BM82" t="s">
        <v>1691</v>
      </c>
      <c r="BN82">
        <v>20102046</v>
      </c>
      <c r="BO82" t="s">
        <v>74</v>
      </c>
      <c r="BP82" t="s">
        <v>74</v>
      </c>
      <c r="BQ82" t="s">
        <v>74</v>
      </c>
      <c r="BR82" t="s">
        <v>102</v>
      </c>
      <c r="BS82" t="s">
        <v>1692</v>
      </c>
      <c r="BT82" t="str">
        <f>HYPERLINK("https%3A%2F%2Fwww.webofscience.com%2Fwos%2Fwoscc%2Ffull-record%2FWOS:000273619600007","View Full Record in Web of Science")</f>
        <v>View Full Record in Web of Science</v>
      </c>
    </row>
    <row r="83" spans="1:72" x14ac:dyDescent="0.25">
      <c r="A83" t="s">
        <v>72</v>
      </c>
      <c r="B83" t="s">
        <v>1693</v>
      </c>
      <c r="C83" t="s">
        <v>74</v>
      </c>
      <c r="D83" t="s">
        <v>74</v>
      </c>
      <c r="E83" t="s">
        <v>74</v>
      </c>
      <c r="F83" t="s">
        <v>1694</v>
      </c>
      <c r="G83" t="s">
        <v>74</v>
      </c>
      <c r="H83" t="s">
        <v>74</v>
      </c>
      <c r="I83" t="s">
        <v>1695</v>
      </c>
      <c r="J83" t="s">
        <v>1618</v>
      </c>
      <c r="K83" t="s">
        <v>74</v>
      </c>
      <c r="L83" t="s">
        <v>74</v>
      </c>
      <c r="M83" t="s">
        <v>78</v>
      </c>
      <c r="N83" t="s">
        <v>1696</v>
      </c>
      <c r="O83" t="s">
        <v>1697</v>
      </c>
      <c r="P83" t="s">
        <v>1698</v>
      </c>
      <c r="Q83" t="s">
        <v>1699</v>
      </c>
      <c r="R83" t="s">
        <v>74</v>
      </c>
      <c r="S83" t="s">
        <v>74</v>
      </c>
      <c r="T83" t="s">
        <v>1700</v>
      </c>
      <c r="U83" t="s">
        <v>74</v>
      </c>
      <c r="V83" t="s">
        <v>1701</v>
      </c>
      <c r="W83" t="s">
        <v>1702</v>
      </c>
      <c r="X83" t="s">
        <v>1703</v>
      </c>
      <c r="Y83" t="s">
        <v>1704</v>
      </c>
      <c r="Z83" t="s">
        <v>1705</v>
      </c>
      <c r="AA83" t="s">
        <v>74</v>
      </c>
      <c r="AB83" t="s">
        <v>74</v>
      </c>
      <c r="AC83" t="s">
        <v>74</v>
      </c>
      <c r="AD83" t="s">
        <v>74</v>
      </c>
      <c r="AE83" t="s">
        <v>74</v>
      </c>
      <c r="AF83" t="s">
        <v>74</v>
      </c>
      <c r="AG83">
        <v>33</v>
      </c>
      <c r="AH83">
        <v>7</v>
      </c>
      <c r="AI83">
        <v>7</v>
      </c>
      <c r="AJ83">
        <v>0</v>
      </c>
      <c r="AK83">
        <v>1</v>
      </c>
      <c r="AL83" t="s">
        <v>88</v>
      </c>
      <c r="AM83" t="s">
        <v>89</v>
      </c>
      <c r="AN83" t="s">
        <v>1519</v>
      </c>
      <c r="AO83" t="s">
        <v>1625</v>
      </c>
      <c r="AP83" t="s">
        <v>74</v>
      </c>
      <c r="AQ83" t="s">
        <v>74</v>
      </c>
      <c r="AR83" t="s">
        <v>1627</v>
      </c>
      <c r="AS83" t="s">
        <v>1628</v>
      </c>
      <c r="AT83" t="s">
        <v>74</v>
      </c>
      <c r="AU83">
        <v>2009</v>
      </c>
      <c r="AV83">
        <v>39</v>
      </c>
      <c r="AW83">
        <v>2</v>
      </c>
      <c r="AX83" t="s">
        <v>74</v>
      </c>
      <c r="AY83" t="s">
        <v>74</v>
      </c>
      <c r="AZ83" t="s">
        <v>74</v>
      </c>
      <c r="BA83" t="s">
        <v>74</v>
      </c>
      <c r="BB83">
        <v>227</v>
      </c>
      <c r="BC83">
        <v>247</v>
      </c>
      <c r="BD83" t="s">
        <v>74</v>
      </c>
      <c r="BE83" t="s">
        <v>1706</v>
      </c>
      <c r="BF83" t="str">
        <f>HYPERLINK("http://dx.doi.org/10.1080/13501670903059530","http://dx.doi.org/10.1080/13501670903059530")</f>
        <v>http://dx.doi.org/10.1080/13501670903059530</v>
      </c>
      <c r="BG83" t="s">
        <v>74</v>
      </c>
      <c r="BH83" t="s">
        <v>74</v>
      </c>
      <c r="BI83">
        <v>21</v>
      </c>
      <c r="BJ83" t="s">
        <v>1630</v>
      </c>
      <c r="BK83" t="s">
        <v>1707</v>
      </c>
      <c r="BL83" t="s">
        <v>1630</v>
      </c>
      <c r="BM83" t="s">
        <v>1708</v>
      </c>
      <c r="BN83" t="s">
        <v>74</v>
      </c>
      <c r="BO83" t="s">
        <v>74</v>
      </c>
      <c r="BP83" t="s">
        <v>74</v>
      </c>
      <c r="BQ83" t="s">
        <v>74</v>
      </c>
      <c r="BR83" t="s">
        <v>102</v>
      </c>
      <c r="BS83" t="s">
        <v>1709</v>
      </c>
      <c r="BT83" t="str">
        <f>HYPERLINK("https%3A%2F%2Fwww.webofscience.com%2Fwos%2Fwoscc%2Ffull-record%2FWOS:000277505600006","View Full Record in Web of Science")</f>
        <v>View Full Record in Web of Science</v>
      </c>
    </row>
    <row r="84" spans="1:72" x14ac:dyDescent="0.25">
      <c r="A84" t="s">
        <v>72</v>
      </c>
      <c r="B84" t="s">
        <v>1710</v>
      </c>
      <c r="C84" t="s">
        <v>74</v>
      </c>
      <c r="D84" t="s">
        <v>74</v>
      </c>
      <c r="E84" t="s">
        <v>74</v>
      </c>
      <c r="F84" t="s">
        <v>1711</v>
      </c>
      <c r="G84" t="s">
        <v>74</v>
      </c>
      <c r="H84" t="s">
        <v>74</v>
      </c>
      <c r="I84" t="s">
        <v>1712</v>
      </c>
      <c r="J84" t="s">
        <v>1713</v>
      </c>
      <c r="K84" t="s">
        <v>74</v>
      </c>
      <c r="L84" t="s">
        <v>74</v>
      </c>
      <c r="M84" t="s">
        <v>78</v>
      </c>
      <c r="N84" t="s">
        <v>79</v>
      </c>
      <c r="O84" t="s">
        <v>74</v>
      </c>
      <c r="P84" t="s">
        <v>74</v>
      </c>
      <c r="Q84" t="s">
        <v>74</v>
      </c>
      <c r="R84" t="s">
        <v>74</v>
      </c>
      <c r="S84" t="s">
        <v>74</v>
      </c>
      <c r="T84" t="s">
        <v>1714</v>
      </c>
      <c r="U84" t="s">
        <v>1715</v>
      </c>
      <c r="V84" t="s">
        <v>1716</v>
      </c>
      <c r="W84" t="s">
        <v>1717</v>
      </c>
      <c r="X84" t="s">
        <v>1718</v>
      </c>
      <c r="Y84" t="s">
        <v>1719</v>
      </c>
      <c r="Z84" t="s">
        <v>1720</v>
      </c>
      <c r="AA84" t="s">
        <v>74</v>
      </c>
      <c r="AB84" t="s">
        <v>1721</v>
      </c>
      <c r="AC84" t="s">
        <v>74</v>
      </c>
      <c r="AD84" t="s">
        <v>74</v>
      </c>
      <c r="AE84" t="s">
        <v>74</v>
      </c>
      <c r="AF84" t="s">
        <v>74</v>
      </c>
      <c r="AG84">
        <v>42</v>
      </c>
      <c r="AH84">
        <v>95</v>
      </c>
      <c r="AI84">
        <v>95</v>
      </c>
      <c r="AJ84">
        <v>1</v>
      </c>
      <c r="AK84">
        <v>29</v>
      </c>
      <c r="AL84" t="s">
        <v>88</v>
      </c>
      <c r="AM84" t="s">
        <v>89</v>
      </c>
      <c r="AN84" t="s">
        <v>90</v>
      </c>
      <c r="AO84" t="s">
        <v>1722</v>
      </c>
      <c r="AP84" t="s">
        <v>1723</v>
      </c>
      <c r="AQ84" t="s">
        <v>74</v>
      </c>
      <c r="AR84" t="s">
        <v>1724</v>
      </c>
      <c r="AS84" t="s">
        <v>1725</v>
      </c>
      <c r="AT84" t="s">
        <v>74</v>
      </c>
      <c r="AU84">
        <v>2009</v>
      </c>
      <c r="AV84">
        <v>23</v>
      </c>
      <c r="AW84">
        <v>2</v>
      </c>
      <c r="AX84" t="s">
        <v>74</v>
      </c>
      <c r="AY84" t="s">
        <v>74</v>
      </c>
      <c r="AZ84" t="s">
        <v>74</v>
      </c>
      <c r="BA84" t="s">
        <v>74</v>
      </c>
      <c r="BB84">
        <v>171</v>
      </c>
      <c r="BC84">
        <v>190</v>
      </c>
      <c r="BD84" t="s">
        <v>74</v>
      </c>
      <c r="BE84" t="s">
        <v>1726</v>
      </c>
      <c r="BF84" t="str">
        <f>HYPERLINK("http://dx.doi.org/10.1080/09500780802152929","http://dx.doi.org/10.1080/09500780802152929")</f>
        <v>http://dx.doi.org/10.1080/09500780802152929</v>
      </c>
      <c r="BG84" t="s">
        <v>74</v>
      </c>
      <c r="BH84" t="s">
        <v>74</v>
      </c>
      <c r="BI84">
        <v>20</v>
      </c>
      <c r="BJ84" t="s">
        <v>1727</v>
      </c>
      <c r="BK84" t="s">
        <v>130</v>
      </c>
      <c r="BL84" t="s">
        <v>1728</v>
      </c>
      <c r="BM84" t="s">
        <v>1729</v>
      </c>
      <c r="BN84" t="s">
        <v>74</v>
      </c>
      <c r="BO84" t="s">
        <v>74</v>
      </c>
      <c r="BP84" t="s">
        <v>74</v>
      </c>
      <c r="BQ84" t="s">
        <v>74</v>
      </c>
      <c r="BR84" t="s">
        <v>102</v>
      </c>
      <c r="BS84" t="s">
        <v>1730</v>
      </c>
      <c r="BT84" t="str">
        <f>HYPERLINK("https%3A%2F%2Fwww.webofscience.com%2Fwos%2Fwoscc%2Ffull-record%2FWOS:000282028900005","View Full Record in Web of Science")</f>
        <v>View Full Record in Web of Science</v>
      </c>
    </row>
    <row r="85" spans="1:72" x14ac:dyDescent="0.25">
      <c r="A85" t="s">
        <v>72</v>
      </c>
      <c r="B85" t="s">
        <v>1731</v>
      </c>
      <c r="C85" t="s">
        <v>74</v>
      </c>
      <c r="D85" t="s">
        <v>74</v>
      </c>
      <c r="E85" t="s">
        <v>74</v>
      </c>
      <c r="F85" t="s">
        <v>1732</v>
      </c>
      <c r="G85" t="s">
        <v>74</v>
      </c>
      <c r="H85" t="s">
        <v>74</v>
      </c>
      <c r="I85" t="s">
        <v>1733</v>
      </c>
      <c r="J85" t="s">
        <v>1734</v>
      </c>
      <c r="K85" t="s">
        <v>74</v>
      </c>
      <c r="L85" t="s">
        <v>74</v>
      </c>
      <c r="M85" t="s">
        <v>78</v>
      </c>
      <c r="N85" t="s">
        <v>79</v>
      </c>
      <c r="O85" t="s">
        <v>74</v>
      </c>
      <c r="P85" t="s">
        <v>74</v>
      </c>
      <c r="Q85" t="s">
        <v>74</v>
      </c>
      <c r="R85" t="s">
        <v>74</v>
      </c>
      <c r="S85" t="s">
        <v>74</v>
      </c>
      <c r="T85" t="s">
        <v>74</v>
      </c>
      <c r="U85" t="s">
        <v>74</v>
      </c>
      <c r="V85" t="s">
        <v>1735</v>
      </c>
      <c r="W85" t="s">
        <v>1736</v>
      </c>
      <c r="X85" t="s">
        <v>1737</v>
      </c>
      <c r="Y85" t="s">
        <v>1738</v>
      </c>
      <c r="Z85" t="s">
        <v>74</v>
      </c>
      <c r="AA85" t="s">
        <v>1739</v>
      </c>
      <c r="AB85" t="s">
        <v>74</v>
      </c>
      <c r="AC85" t="s">
        <v>74</v>
      </c>
      <c r="AD85" t="s">
        <v>74</v>
      </c>
      <c r="AE85" t="s">
        <v>74</v>
      </c>
      <c r="AF85" t="s">
        <v>74</v>
      </c>
      <c r="AG85">
        <v>21</v>
      </c>
      <c r="AH85">
        <v>2</v>
      </c>
      <c r="AI85">
        <v>2</v>
      </c>
      <c r="AJ85">
        <v>0</v>
      </c>
      <c r="AK85">
        <v>0</v>
      </c>
      <c r="AL85" t="s">
        <v>1740</v>
      </c>
      <c r="AM85" t="s">
        <v>1741</v>
      </c>
      <c r="AN85" t="s">
        <v>1742</v>
      </c>
      <c r="AO85" t="s">
        <v>1743</v>
      </c>
      <c r="AP85" t="s">
        <v>74</v>
      </c>
      <c r="AQ85" t="s">
        <v>74</v>
      </c>
      <c r="AR85" t="s">
        <v>1744</v>
      </c>
      <c r="AS85" t="s">
        <v>1745</v>
      </c>
      <c r="AT85" t="s">
        <v>1746</v>
      </c>
      <c r="AU85">
        <v>2007</v>
      </c>
      <c r="AV85">
        <v>27</v>
      </c>
      <c r="AW85">
        <v>3</v>
      </c>
      <c r="AX85" t="s">
        <v>74</v>
      </c>
      <c r="AY85" t="s">
        <v>74</v>
      </c>
      <c r="AZ85" t="s">
        <v>74</v>
      </c>
      <c r="BA85" t="s">
        <v>74</v>
      </c>
      <c r="BB85">
        <v>427</v>
      </c>
      <c r="BC85">
        <v>473</v>
      </c>
      <c r="BD85" t="s">
        <v>74</v>
      </c>
      <c r="BE85" t="s">
        <v>1747</v>
      </c>
      <c r="BF85" t="str">
        <f>HYPERLINK("http://dx.doi.org/10.2979/PFT.2007.27.3.427","http://dx.doi.org/10.2979/PFT.2007.27.3.427")</f>
        <v>http://dx.doi.org/10.2979/PFT.2007.27.3.427</v>
      </c>
      <c r="BG85" t="s">
        <v>74</v>
      </c>
      <c r="BH85" t="s">
        <v>74</v>
      </c>
      <c r="BI85">
        <v>47</v>
      </c>
      <c r="BJ85" t="s">
        <v>1052</v>
      </c>
      <c r="BK85" t="s">
        <v>199</v>
      </c>
      <c r="BL85" t="s">
        <v>1052</v>
      </c>
      <c r="BM85" t="s">
        <v>1748</v>
      </c>
      <c r="BN85" t="s">
        <v>74</v>
      </c>
      <c r="BO85" t="s">
        <v>74</v>
      </c>
      <c r="BP85" t="s">
        <v>74</v>
      </c>
      <c r="BQ85" t="s">
        <v>74</v>
      </c>
      <c r="BR85" t="s">
        <v>102</v>
      </c>
      <c r="BS85" t="s">
        <v>1749</v>
      </c>
      <c r="BT85" t="str">
        <f>HYPERLINK("https%3A%2F%2Fwww.webofscience.com%2Fwos%2Fwoscc%2Ffull-record%2FWOS:000254978300002","View Full Record in Web of Science")</f>
        <v>View Full Record in Web of Science</v>
      </c>
    </row>
    <row r="86" spans="1:72" x14ac:dyDescent="0.25">
      <c r="A86" t="s">
        <v>72</v>
      </c>
      <c r="B86" t="s">
        <v>1750</v>
      </c>
      <c r="C86" t="s">
        <v>74</v>
      </c>
      <c r="D86" t="s">
        <v>74</v>
      </c>
      <c r="E86" t="s">
        <v>74</v>
      </c>
      <c r="F86" t="s">
        <v>1751</v>
      </c>
      <c r="G86" t="s">
        <v>74</v>
      </c>
      <c r="H86" t="s">
        <v>74</v>
      </c>
      <c r="I86" t="s">
        <v>1752</v>
      </c>
      <c r="J86" t="s">
        <v>1753</v>
      </c>
      <c r="K86" t="s">
        <v>74</v>
      </c>
      <c r="L86" t="s">
        <v>74</v>
      </c>
      <c r="M86" t="s">
        <v>78</v>
      </c>
      <c r="N86" t="s">
        <v>79</v>
      </c>
      <c r="O86" t="s">
        <v>74</v>
      </c>
      <c r="P86" t="s">
        <v>74</v>
      </c>
      <c r="Q86" t="s">
        <v>74</v>
      </c>
      <c r="R86" t="s">
        <v>74</v>
      </c>
      <c r="S86" t="s">
        <v>74</v>
      </c>
      <c r="T86" t="s">
        <v>74</v>
      </c>
      <c r="U86" t="s">
        <v>74</v>
      </c>
      <c r="V86" t="s">
        <v>1754</v>
      </c>
      <c r="W86" t="s">
        <v>74</v>
      </c>
      <c r="X86" t="s">
        <v>74</v>
      </c>
      <c r="Y86" t="s">
        <v>74</v>
      </c>
      <c r="Z86" t="s">
        <v>74</v>
      </c>
      <c r="AA86" t="s">
        <v>74</v>
      </c>
      <c r="AB86" t="s">
        <v>74</v>
      </c>
      <c r="AC86" t="s">
        <v>74</v>
      </c>
      <c r="AD86" t="s">
        <v>74</v>
      </c>
      <c r="AE86" t="s">
        <v>74</v>
      </c>
      <c r="AF86" t="s">
        <v>74</v>
      </c>
      <c r="AG86">
        <v>23</v>
      </c>
      <c r="AH86">
        <v>0</v>
      </c>
      <c r="AI86">
        <v>0</v>
      </c>
      <c r="AJ86">
        <v>0</v>
      </c>
      <c r="AK86">
        <v>0</v>
      </c>
      <c r="AL86" t="s">
        <v>1755</v>
      </c>
      <c r="AM86" t="s">
        <v>1756</v>
      </c>
      <c r="AN86" t="s">
        <v>1757</v>
      </c>
      <c r="AO86" t="s">
        <v>1758</v>
      </c>
      <c r="AP86" t="s">
        <v>74</v>
      </c>
      <c r="AQ86" t="s">
        <v>74</v>
      </c>
      <c r="AR86" t="s">
        <v>1759</v>
      </c>
      <c r="AS86" t="s">
        <v>1760</v>
      </c>
      <c r="AT86" t="s">
        <v>74</v>
      </c>
      <c r="AU86">
        <v>2007</v>
      </c>
      <c r="AV86">
        <v>55</v>
      </c>
      <c r="AW86" t="s">
        <v>74</v>
      </c>
      <c r="AX86" t="s">
        <v>74</v>
      </c>
      <c r="AY86" t="s">
        <v>1761</v>
      </c>
      <c r="AZ86" t="s">
        <v>74</v>
      </c>
      <c r="BA86" t="s">
        <v>74</v>
      </c>
      <c r="BB86">
        <v>79</v>
      </c>
      <c r="BC86">
        <v>95</v>
      </c>
      <c r="BD86" t="s">
        <v>74</v>
      </c>
      <c r="BE86" t="s">
        <v>74</v>
      </c>
      <c r="BF86" t="s">
        <v>74</v>
      </c>
      <c r="BG86" t="s">
        <v>74</v>
      </c>
      <c r="BH86" t="s">
        <v>74</v>
      </c>
      <c r="BI86">
        <v>17</v>
      </c>
      <c r="BJ86" t="s">
        <v>198</v>
      </c>
      <c r="BK86" t="s">
        <v>199</v>
      </c>
      <c r="BL86" t="s">
        <v>198</v>
      </c>
      <c r="BM86" t="s">
        <v>1762</v>
      </c>
      <c r="BN86" t="s">
        <v>74</v>
      </c>
      <c r="BO86" t="s">
        <v>74</v>
      </c>
      <c r="BP86" t="s">
        <v>74</v>
      </c>
      <c r="BQ86" t="s">
        <v>74</v>
      </c>
      <c r="BR86" t="s">
        <v>102</v>
      </c>
      <c r="BS86" t="s">
        <v>1763</v>
      </c>
      <c r="BT86" t="str">
        <f>HYPERLINK("https%3A%2F%2Fwww.webofscience.com%2Fwos%2Fwoscc%2Ffull-record%2FWOS:000251802500005","View Full Record in Web of Science")</f>
        <v>View Full Record in Web of Science</v>
      </c>
    </row>
    <row r="87" spans="1:72" x14ac:dyDescent="0.25">
      <c r="A87" t="s">
        <v>72</v>
      </c>
      <c r="B87" t="s">
        <v>1750</v>
      </c>
      <c r="C87" t="s">
        <v>74</v>
      </c>
      <c r="D87" t="s">
        <v>74</v>
      </c>
      <c r="E87" t="s">
        <v>74</v>
      </c>
      <c r="F87" t="s">
        <v>1750</v>
      </c>
      <c r="G87" t="s">
        <v>74</v>
      </c>
      <c r="H87" t="s">
        <v>74</v>
      </c>
      <c r="I87" t="s">
        <v>1764</v>
      </c>
      <c r="J87" t="s">
        <v>1753</v>
      </c>
      <c r="K87" t="s">
        <v>74</v>
      </c>
      <c r="L87" t="s">
        <v>74</v>
      </c>
      <c r="M87" t="s">
        <v>1765</v>
      </c>
      <c r="N87" t="s">
        <v>79</v>
      </c>
      <c r="O87" t="s">
        <v>74</v>
      </c>
      <c r="P87" t="s">
        <v>74</v>
      </c>
      <c r="Q87" t="s">
        <v>74</v>
      </c>
      <c r="R87" t="s">
        <v>74</v>
      </c>
      <c r="S87" t="s">
        <v>74</v>
      </c>
      <c r="T87" t="s">
        <v>74</v>
      </c>
      <c r="U87" t="s">
        <v>74</v>
      </c>
      <c r="V87" t="s">
        <v>1766</v>
      </c>
      <c r="W87" t="s">
        <v>74</v>
      </c>
      <c r="X87" t="s">
        <v>74</v>
      </c>
      <c r="Y87" t="s">
        <v>74</v>
      </c>
      <c r="Z87" t="s">
        <v>74</v>
      </c>
      <c r="AA87" t="s">
        <v>74</v>
      </c>
      <c r="AB87" t="s">
        <v>74</v>
      </c>
      <c r="AC87" t="s">
        <v>74</v>
      </c>
      <c r="AD87" t="s">
        <v>74</v>
      </c>
      <c r="AE87" t="s">
        <v>74</v>
      </c>
      <c r="AF87" t="s">
        <v>74</v>
      </c>
      <c r="AG87">
        <v>0</v>
      </c>
      <c r="AH87">
        <v>0</v>
      </c>
      <c r="AI87">
        <v>0</v>
      </c>
      <c r="AJ87">
        <v>0</v>
      </c>
      <c r="AK87">
        <v>0</v>
      </c>
      <c r="AL87" t="s">
        <v>1755</v>
      </c>
      <c r="AM87" t="s">
        <v>1756</v>
      </c>
      <c r="AN87" t="s">
        <v>1757</v>
      </c>
      <c r="AO87" t="s">
        <v>1758</v>
      </c>
      <c r="AP87" t="s">
        <v>74</v>
      </c>
      <c r="AQ87" t="s">
        <v>74</v>
      </c>
      <c r="AR87" t="s">
        <v>1759</v>
      </c>
      <c r="AS87" t="s">
        <v>1760</v>
      </c>
      <c r="AT87" t="s">
        <v>74</v>
      </c>
      <c r="AU87">
        <v>2005</v>
      </c>
      <c r="AV87">
        <v>53</v>
      </c>
      <c r="AW87">
        <v>4</v>
      </c>
      <c r="AX87" t="s">
        <v>74</v>
      </c>
      <c r="AY87" t="s">
        <v>74</v>
      </c>
      <c r="AZ87" t="s">
        <v>74</v>
      </c>
      <c r="BA87" t="s">
        <v>74</v>
      </c>
      <c r="BB87">
        <v>643</v>
      </c>
      <c r="BC87">
        <v>658</v>
      </c>
      <c r="BD87" t="s">
        <v>74</v>
      </c>
      <c r="BE87" t="s">
        <v>74</v>
      </c>
      <c r="BF87" t="s">
        <v>74</v>
      </c>
      <c r="BG87" t="s">
        <v>74</v>
      </c>
      <c r="BH87" t="s">
        <v>74</v>
      </c>
      <c r="BI87">
        <v>16</v>
      </c>
      <c r="BJ87" t="s">
        <v>198</v>
      </c>
      <c r="BK87" t="s">
        <v>199</v>
      </c>
      <c r="BL87" t="s">
        <v>198</v>
      </c>
      <c r="BM87" t="s">
        <v>1767</v>
      </c>
      <c r="BN87" t="s">
        <v>74</v>
      </c>
      <c r="BO87" t="s">
        <v>74</v>
      </c>
      <c r="BP87" t="s">
        <v>74</v>
      </c>
      <c r="BQ87" t="s">
        <v>74</v>
      </c>
      <c r="BR87" t="s">
        <v>102</v>
      </c>
      <c r="BS87" t="s">
        <v>1768</v>
      </c>
      <c r="BT87" t="str">
        <f>HYPERLINK("https%3A%2F%2Fwww.webofscience.com%2Fwos%2Fwoscc%2Ffull-record%2FWOS:000234926400003","View Full Record in Web of Science")</f>
        <v>View Full Record in Web of Science</v>
      </c>
    </row>
    <row r="88" spans="1:72" x14ac:dyDescent="0.25">
      <c r="A88" t="s">
        <v>72</v>
      </c>
      <c r="B88" t="s">
        <v>1769</v>
      </c>
      <c r="C88" t="s">
        <v>74</v>
      </c>
      <c r="D88" t="s">
        <v>74</v>
      </c>
      <c r="E88" t="s">
        <v>74</v>
      </c>
      <c r="F88" t="s">
        <v>1769</v>
      </c>
      <c r="G88" t="s">
        <v>74</v>
      </c>
      <c r="H88" t="s">
        <v>74</v>
      </c>
      <c r="I88" t="s">
        <v>1770</v>
      </c>
      <c r="J88" t="s">
        <v>1771</v>
      </c>
      <c r="K88" t="s">
        <v>74</v>
      </c>
      <c r="L88" t="s">
        <v>74</v>
      </c>
      <c r="M88" t="s">
        <v>78</v>
      </c>
      <c r="N88" t="s">
        <v>79</v>
      </c>
      <c r="O88" t="s">
        <v>74</v>
      </c>
      <c r="P88" t="s">
        <v>74</v>
      </c>
      <c r="Q88" t="s">
        <v>74</v>
      </c>
      <c r="R88" t="s">
        <v>74</v>
      </c>
      <c r="S88" t="s">
        <v>74</v>
      </c>
      <c r="T88" t="s">
        <v>1772</v>
      </c>
      <c r="U88" t="s">
        <v>74</v>
      </c>
      <c r="V88" t="s">
        <v>1773</v>
      </c>
      <c r="W88" t="s">
        <v>74</v>
      </c>
      <c r="X88" t="s">
        <v>74</v>
      </c>
      <c r="Y88" t="s">
        <v>74</v>
      </c>
      <c r="Z88" t="s">
        <v>74</v>
      </c>
      <c r="AA88" t="s">
        <v>74</v>
      </c>
      <c r="AB88" t="s">
        <v>74</v>
      </c>
      <c r="AC88" t="s">
        <v>74</v>
      </c>
      <c r="AD88" t="s">
        <v>74</v>
      </c>
      <c r="AE88" t="s">
        <v>74</v>
      </c>
      <c r="AF88" t="s">
        <v>74</v>
      </c>
      <c r="AG88">
        <v>16</v>
      </c>
      <c r="AH88">
        <v>1</v>
      </c>
      <c r="AI88">
        <v>1</v>
      </c>
      <c r="AJ88">
        <v>0</v>
      </c>
      <c r="AK88">
        <v>8</v>
      </c>
      <c r="AL88" t="s">
        <v>1774</v>
      </c>
      <c r="AM88" t="s">
        <v>89</v>
      </c>
      <c r="AN88" t="s">
        <v>1519</v>
      </c>
      <c r="AO88" t="s">
        <v>1775</v>
      </c>
      <c r="AP88" t="s">
        <v>74</v>
      </c>
      <c r="AQ88" t="s">
        <v>74</v>
      </c>
      <c r="AR88" t="s">
        <v>1776</v>
      </c>
      <c r="AS88" t="s">
        <v>1777</v>
      </c>
      <c r="AT88" t="s">
        <v>258</v>
      </c>
      <c r="AU88">
        <v>2004</v>
      </c>
      <c r="AV88">
        <v>38</v>
      </c>
      <c r="AW88">
        <v>4</v>
      </c>
      <c r="AX88" t="s">
        <v>74</v>
      </c>
      <c r="AY88" t="s">
        <v>74</v>
      </c>
      <c r="AZ88" t="s">
        <v>74</v>
      </c>
      <c r="BA88" t="s">
        <v>74</v>
      </c>
      <c r="BB88">
        <v>371</v>
      </c>
      <c r="BC88">
        <v>382</v>
      </c>
      <c r="BD88" t="s">
        <v>74</v>
      </c>
      <c r="BE88" t="s">
        <v>1778</v>
      </c>
      <c r="BF88" t="str">
        <f>HYPERLINK("http://dx.doi.org/10.1080/0031322042000304231","http://dx.doi.org/10.1080/0031322042000304231")</f>
        <v>http://dx.doi.org/10.1080/0031322042000304231</v>
      </c>
      <c r="BG88" t="s">
        <v>74</v>
      </c>
      <c r="BH88" t="s">
        <v>74</v>
      </c>
      <c r="BI88">
        <v>12</v>
      </c>
      <c r="BJ88" t="s">
        <v>1779</v>
      </c>
      <c r="BK88" t="s">
        <v>130</v>
      </c>
      <c r="BL88" t="s">
        <v>1780</v>
      </c>
      <c r="BM88" t="s">
        <v>1781</v>
      </c>
      <c r="BN88" t="s">
        <v>74</v>
      </c>
      <c r="BO88" t="s">
        <v>74</v>
      </c>
      <c r="BP88" t="s">
        <v>74</v>
      </c>
      <c r="BQ88" t="s">
        <v>74</v>
      </c>
      <c r="BR88" t="s">
        <v>102</v>
      </c>
      <c r="BS88" t="s">
        <v>1782</v>
      </c>
      <c r="BT88" t="str">
        <f>HYPERLINK("https%3A%2F%2Fwww.webofscience.com%2Fwos%2Fwoscc%2Ffull-record%2FWOS:000225676900003","View Full Record in Web of Science")</f>
        <v>View Full Record in Web of Science</v>
      </c>
    </row>
    <row r="89" spans="1:72" x14ac:dyDescent="0.25">
      <c r="A89" t="s">
        <v>72</v>
      </c>
      <c r="B89" t="s">
        <v>1783</v>
      </c>
      <c r="C89" t="s">
        <v>74</v>
      </c>
      <c r="D89" t="s">
        <v>74</v>
      </c>
      <c r="E89" t="s">
        <v>74</v>
      </c>
      <c r="F89" t="s">
        <v>1783</v>
      </c>
      <c r="G89" t="s">
        <v>74</v>
      </c>
      <c r="H89" t="s">
        <v>74</v>
      </c>
      <c r="I89" t="s">
        <v>1784</v>
      </c>
      <c r="J89" t="s">
        <v>1785</v>
      </c>
      <c r="K89" t="s">
        <v>74</v>
      </c>
      <c r="L89" t="s">
        <v>74</v>
      </c>
      <c r="M89" t="s">
        <v>78</v>
      </c>
      <c r="N89" t="s">
        <v>79</v>
      </c>
      <c r="O89" t="s">
        <v>74</v>
      </c>
      <c r="P89" t="s">
        <v>74</v>
      </c>
      <c r="Q89" t="s">
        <v>74</v>
      </c>
      <c r="R89" t="s">
        <v>74</v>
      </c>
      <c r="S89" t="s">
        <v>74</v>
      </c>
      <c r="T89" t="s">
        <v>1786</v>
      </c>
      <c r="U89" t="s">
        <v>74</v>
      </c>
      <c r="V89" t="s">
        <v>1787</v>
      </c>
      <c r="W89" t="s">
        <v>1788</v>
      </c>
      <c r="X89" t="s">
        <v>1789</v>
      </c>
      <c r="Y89" t="s">
        <v>1790</v>
      </c>
      <c r="Z89" t="s">
        <v>74</v>
      </c>
      <c r="AA89" t="s">
        <v>1791</v>
      </c>
      <c r="AB89" t="s">
        <v>1792</v>
      </c>
      <c r="AC89" t="s">
        <v>74</v>
      </c>
      <c r="AD89" t="s">
        <v>74</v>
      </c>
      <c r="AE89" t="s">
        <v>74</v>
      </c>
      <c r="AF89" t="s">
        <v>74</v>
      </c>
      <c r="AG89">
        <v>13</v>
      </c>
      <c r="AH89">
        <v>2</v>
      </c>
      <c r="AI89">
        <v>2</v>
      </c>
      <c r="AJ89">
        <v>0</v>
      </c>
      <c r="AK89">
        <v>4</v>
      </c>
      <c r="AL89" t="s">
        <v>1793</v>
      </c>
      <c r="AM89" t="s">
        <v>367</v>
      </c>
      <c r="AN89" t="s">
        <v>1794</v>
      </c>
      <c r="AO89" t="s">
        <v>1795</v>
      </c>
      <c r="AP89" t="s">
        <v>74</v>
      </c>
      <c r="AQ89" t="s">
        <v>74</v>
      </c>
      <c r="AR89" t="s">
        <v>1796</v>
      </c>
      <c r="AS89" t="s">
        <v>1797</v>
      </c>
      <c r="AT89" t="s">
        <v>1351</v>
      </c>
      <c r="AU89">
        <v>2000</v>
      </c>
      <c r="AV89">
        <v>4</v>
      </c>
      <c r="AW89">
        <v>2</v>
      </c>
      <c r="AX89" t="s">
        <v>74</v>
      </c>
      <c r="AY89" t="s">
        <v>74</v>
      </c>
      <c r="AZ89" t="s">
        <v>74</v>
      </c>
      <c r="BA89" t="s">
        <v>74</v>
      </c>
      <c r="BB89">
        <v>157</v>
      </c>
      <c r="BC89">
        <v>164</v>
      </c>
      <c r="BD89" t="s">
        <v>74</v>
      </c>
      <c r="BE89" t="s">
        <v>1798</v>
      </c>
      <c r="BF89" t="str">
        <f>HYPERLINK("http://dx.doi.org/10.1080/13642520050074795","http://dx.doi.org/10.1080/13642520050074795")</f>
        <v>http://dx.doi.org/10.1080/13642520050074795</v>
      </c>
      <c r="BG89" t="s">
        <v>74</v>
      </c>
      <c r="BH89" t="s">
        <v>74</v>
      </c>
      <c r="BI89">
        <v>8</v>
      </c>
      <c r="BJ89" t="s">
        <v>198</v>
      </c>
      <c r="BK89" t="s">
        <v>199</v>
      </c>
      <c r="BL89" t="s">
        <v>198</v>
      </c>
      <c r="BM89" t="s">
        <v>1799</v>
      </c>
      <c r="BN89" t="s">
        <v>74</v>
      </c>
      <c r="BO89" t="s">
        <v>74</v>
      </c>
      <c r="BP89" t="s">
        <v>74</v>
      </c>
      <c r="BQ89" t="s">
        <v>74</v>
      </c>
      <c r="BR89" t="s">
        <v>102</v>
      </c>
      <c r="BS89" t="s">
        <v>1800</v>
      </c>
      <c r="BT89" t="str">
        <f>HYPERLINK("https%3A%2F%2Fwww.webofscience.com%2Fwos%2Fwoscc%2Ffull-record%2FWOS:000088550200006","View Full Record in Web of Science")</f>
        <v>View Full Record in Web of Science</v>
      </c>
    </row>
    <row r="90" spans="1:72" x14ac:dyDescent="0.25">
      <c r="A90" t="s">
        <v>72</v>
      </c>
      <c r="B90" t="s">
        <v>1801</v>
      </c>
      <c r="C90" t="s">
        <v>74</v>
      </c>
      <c r="D90" t="s">
        <v>74</v>
      </c>
      <c r="E90" t="s">
        <v>74</v>
      </c>
      <c r="F90" t="s">
        <v>1801</v>
      </c>
      <c r="G90" t="s">
        <v>74</v>
      </c>
      <c r="H90" t="s">
        <v>74</v>
      </c>
      <c r="I90" t="s">
        <v>1802</v>
      </c>
      <c r="J90" t="s">
        <v>1803</v>
      </c>
      <c r="K90" t="s">
        <v>74</v>
      </c>
      <c r="L90" t="s">
        <v>74</v>
      </c>
      <c r="M90" t="s">
        <v>78</v>
      </c>
      <c r="N90" t="s">
        <v>79</v>
      </c>
      <c r="O90" t="s">
        <v>74</v>
      </c>
      <c r="P90" t="s">
        <v>74</v>
      </c>
      <c r="Q90" t="s">
        <v>74</v>
      </c>
      <c r="R90" t="s">
        <v>74</v>
      </c>
      <c r="S90" t="s">
        <v>74</v>
      </c>
      <c r="T90" t="s">
        <v>74</v>
      </c>
      <c r="U90" t="s">
        <v>74</v>
      </c>
      <c r="V90" t="s">
        <v>1804</v>
      </c>
      <c r="W90" t="s">
        <v>74</v>
      </c>
      <c r="X90" t="s">
        <v>74</v>
      </c>
      <c r="Y90" t="s">
        <v>74</v>
      </c>
      <c r="Z90" t="s">
        <v>74</v>
      </c>
      <c r="AA90" t="s">
        <v>74</v>
      </c>
      <c r="AB90" t="s">
        <v>74</v>
      </c>
      <c r="AC90" t="s">
        <v>74</v>
      </c>
      <c r="AD90" t="s">
        <v>74</v>
      </c>
      <c r="AE90" t="s">
        <v>74</v>
      </c>
      <c r="AF90" t="s">
        <v>74</v>
      </c>
      <c r="AG90">
        <v>13</v>
      </c>
      <c r="AH90">
        <v>6</v>
      </c>
      <c r="AI90">
        <v>6</v>
      </c>
      <c r="AJ90">
        <v>0</v>
      </c>
      <c r="AK90">
        <v>5</v>
      </c>
      <c r="AL90" t="s">
        <v>1805</v>
      </c>
      <c r="AM90" t="s">
        <v>740</v>
      </c>
      <c r="AN90" t="s">
        <v>1806</v>
      </c>
      <c r="AO90" t="s">
        <v>1807</v>
      </c>
      <c r="AP90" t="s">
        <v>74</v>
      </c>
      <c r="AQ90" t="s">
        <v>74</v>
      </c>
      <c r="AR90" t="s">
        <v>1808</v>
      </c>
      <c r="AS90" t="s">
        <v>1809</v>
      </c>
      <c r="AT90" t="s">
        <v>822</v>
      </c>
      <c r="AU90">
        <v>1994</v>
      </c>
      <c r="AV90">
        <v>27</v>
      </c>
      <c r="AW90">
        <v>2</v>
      </c>
      <c r="AX90" t="s">
        <v>74</v>
      </c>
      <c r="AY90" t="s">
        <v>74</v>
      </c>
      <c r="AZ90" t="s">
        <v>74</v>
      </c>
      <c r="BA90" t="s">
        <v>74</v>
      </c>
      <c r="BB90">
        <v>145</v>
      </c>
      <c r="BC90">
        <v>159</v>
      </c>
      <c r="BD90" t="s">
        <v>74</v>
      </c>
      <c r="BE90" t="s">
        <v>1810</v>
      </c>
      <c r="BF90" t="str">
        <f>HYPERLINK("http://dx.doi.org/10.1016/0967-067X(94)90022-1","http://dx.doi.org/10.1016/0967-067X(94)90022-1")</f>
        <v>http://dx.doi.org/10.1016/0967-067X(94)90022-1</v>
      </c>
      <c r="BG90" t="s">
        <v>74</v>
      </c>
      <c r="BH90" t="s">
        <v>74</v>
      </c>
      <c r="BI90">
        <v>15</v>
      </c>
      <c r="BJ90" t="s">
        <v>897</v>
      </c>
      <c r="BK90" t="s">
        <v>99</v>
      </c>
      <c r="BL90" t="s">
        <v>898</v>
      </c>
      <c r="BM90" t="s">
        <v>1811</v>
      </c>
      <c r="BN90" t="s">
        <v>74</v>
      </c>
      <c r="BO90" t="s">
        <v>74</v>
      </c>
      <c r="BP90" t="s">
        <v>74</v>
      </c>
      <c r="BQ90" t="s">
        <v>74</v>
      </c>
      <c r="BR90" t="s">
        <v>102</v>
      </c>
      <c r="BS90" t="s">
        <v>1812</v>
      </c>
      <c r="BT90" t="str">
        <f>HYPERLINK("https%3A%2F%2Fwww.webofscience.com%2Fwos%2Fwoscc%2Ffull-record%2FWOS:A1994NW13400004","View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2023-10-25T11:38:12Z</dcterms:created>
  <dcterms:modified xsi:type="dcterms:W3CDTF">2023-10-25T11:38:12Z</dcterms:modified>
</cp:coreProperties>
</file>